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/>
  <mc:AlternateContent xmlns:mc="http://schemas.openxmlformats.org/markup-compatibility/2006">
    <mc:Choice Requires="x15">
      <x15ac:absPath xmlns:x15ac="http://schemas.microsoft.com/office/spreadsheetml/2010/11/ac" url="https://reglomb-my.sharepoint.com/personal/gabriella_fumagalli_regione_lombardia_it/Documents/SR 2023-2027/SRH05/file editabili_SRH05_rev (1)/"/>
    </mc:Choice>
  </mc:AlternateContent>
  <xr:revisionPtr revIDLastSave="34" documentId="13_ncr:1_{5C646821-A3A4-4AF1-9003-2A816A2B34A0}" xr6:coauthVersionLast="47" xr6:coauthVersionMax="47" xr10:uidLastSave="{3147253B-68BB-4A1D-87B7-68418B7F1927}"/>
  <bookViews>
    <workbookView xWindow="-120" yWindow="-120" windowWidth="29040" windowHeight="15720" tabRatio="874" firstSheet="7" activeTab="7" xr2:uid="{C53ED813-7A98-46C5-BD8F-E7AE8F639EA8}"/>
  </bookViews>
  <sheets>
    <sheet name="ISTRUZIONI" sheetId="11" r:id="rId1"/>
    <sheet name="LISTA PARTNER" sheetId="2" r:id="rId2"/>
    <sheet name="CAPOFILA" sheetId="14" r:id="rId3"/>
    <sheet name="PARTNER2" sheetId="32" r:id="rId4"/>
    <sheet name="PARTNER3" sheetId="33" r:id="rId5"/>
    <sheet name="PARTNER4" sheetId="34" r:id="rId6"/>
    <sheet name="PARTNER5" sheetId="35" r:id="rId7"/>
    <sheet name="PARTNER6" sheetId="36" r:id="rId8"/>
    <sheet name="RIPARTIZIONE COSTI FORFETTARI" sheetId="10" r:id="rId9"/>
    <sheet name="RIEPILOGO PER PROGETTO" sheetId="5" r:id="rId10"/>
    <sheet name="QUOTA AMMORTAMENTO" sheetId="9" r:id="rId11"/>
    <sheet name="NOTE" sheetId="12" r:id="rId12"/>
    <sheet name="legenda" sheetId="18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36" l="1"/>
  <c r="E66" i="36"/>
  <c r="E65" i="36"/>
  <c r="E64" i="36"/>
  <c r="E63" i="36"/>
  <c r="E62" i="36"/>
  <c r="E61" i="36"/>
  <c r="E68" i="36" s="1"/>
  <c r="C47" i="5" s="1"/>
  <c r="E57" i="36"/>
  <c r="C36" i="5" s="1"/>
  <c r="E48" i="36"/>
  <c r="E47" i="36"/>
  <c r="E46" i="36"/>
  <c r="E45" i="36"/>
  <c r="E44" i="36"/>
  <c r="E43" i="36"/>
  <c r="E42" i="36"/>
  <c r="E41" i="36"/>
  <c r="E49" i="36" s="1"/>
  <c r="E75" i="36" s="1"/>
  <c r="E39" i="36"/>
  <c r="F25" i="36"/>
  <c r="F26" i="36" s="1"/>
  <c r="F22" i="36"/>
  <c r="F21" i="36"/>
  <c r="F20" i="36"/>
  <c r="F19" i="36"/>
  <c r="F18" i="36"/>
  <c r="F17" i="36"/>
  <c r="F16" i="36"/>
  <c r="F15" i="36"/>
  <c r="F23" i="36" s="1"/>
  <c r="F12" i="36"/>
  <c r="F11" i="36"/>
  <c r="F10" i="36"/>
  <c r="F9" i="36"/>
  <c r="F8" i="36"/>
  <c r="F7" i="36"/>
  <c r="F6" i="36"/>
  <c r="F5" i="36"/>
  <c r="F13" i="36" s="1"/>
  <c r="F27" i="36" s="1"/>
  <c r="E67" i="35"/>
  <c r="E66" i="35"/>
  <c r="E65" i="35"/>
  <c r="E64" i="35"/>
  <c r="E63" i="35"/>
  <c r="E62" i="35"/>
  <c r="E68" i="35" s="1"/>
  <c r="C46" i="5" s="1"/>
  <c r="E61" i="35"/>
  <c r="E57" i="35"/>
  <c r="C35" i="5" s="1"/>
  <c r="E48" i="35"/>
  <c r="E47" i="35"/>
  <c r="E46" i="35"/>
  <c r="E45" i="35"/>
  <c r="E44" i="35"/>
  <c r="E43" i="35"/>
  <c r="E42" i="35"/>
  <c r="E41" i="35"/>
  <c r="E49" i="35" s="1"/>
  <c r="E75" i="35" s="1"/>
  <c r="E39" i="35"/>
  <c r="F25" i="35"/>
  <c r="F26" i="35" s="1"/>
  <c r="F22" i="35"/>
  <c r="F21" i="35"/>
  <c r="F20" i="35"/>
  <c r="F19" i="35"/>
  <c r="F18" i="35"/>
  <c r="F17" i="35"/>
  <c r="F16" i="35"/>
  <c r="F15" i="35"/>
  <c r="F23" i="35" s="1"/>
  <c r="F12" i="35"/>
  <c r="F11" i="35"/>
  <c r="F10" i="35"/>
  <c r="F9" i="35"/>
  <c r="F8" i="35"/>
  <c r="F7" i="35"/>
  <c r="F6" i="35"/>
  <c r="F5" i="35"/>
  <c r="F13" i="35" s="1"/>
  <c r="F27" i="35" s="1"/>
  <c r="E67" i="34"/>
  <c r="E66" i="34"/>
  <c r="E65" i="34"/>
  <c r="E64" i="34"/>
  <c r="E63" i="34"/>
  <c r="E62" i="34"/>
  <c r="E61" i="34"/>
  <c r="E68" i="34" s="1"/>
  <c r="C45" i="5" s="1"/>
  <c r="E57" i="34"/>
  <c r="C34" i="5" s="1"/>
  <c r="E48" i="34"/>
  <c r="E47" i="34"/>
  <c r="E46" i="34"/>
  <c r="E45" i="34"/>
  <c r="E44" i="34"/>
  <c r="E43" i="34"/>
  <c r="E42" i="34"/>
  <c r="E41" i="34"/>
  <c r="E49" i="34" s="1"/>
  <c r="E75" i="34" s="1"/>
  <c r="E39" i="34"/>
  <c r="F25" i="34"/>
  <c r="F26" i="34" s="1"/>
  <c r="F22" i="34"/>
  <c r="F21" i="34"/>
  <c r="F20" i="34"/>
  <c r="F19" i="34"/>
  <c r="F18" i="34"/>
  <c r="F17" i="34"/>
  <c r="F16" i="34"/>
  <c r="F15" i="34"/>
  <c r="F23" i="34" s="1"/>
  <c r="F12" i="34"/>
  <c r="F11" i="34"/>
  <c r="F10" i="34"/>
  <c r="F9" i="34"/>
  <c r="F8" i="34"/>
  <c r="F7" i="34"/>
  <c r="F6" i="34"/>
  <c r="F5" i="34"/>
  <c r="F13" i="34" s="1"/>
  <c r="F27" i="34" s="1"/>
  <c r="E67" i="33"/>
  <c r="E68" i="33" s="1"/>
  <c r="C44" i="5" s="1"/>
  <c r="E66" i="33"/>
  <c r="E65" i="33"/>
  <c r="E64" i="33"/>
  <c r="E63" i="33"/>
  <c r="E62" i="33"/>
  <c r="E61" i="33"/>
  <c r="E57" i="33"/>
  <c r="C33" i="5" s="1"/>
  <c r="E48" i="33"/>
  <c r="E47" i="33"/>
  <c r="E46" i="33"/>
  <c r="E45" i="33"/>
  <c r="E44" i="33"/>
  <c r="E43" i="33"/>
  <c r="E42" i="33"/>
  <c r="E41" i="33"/>
  <c r="E49" i="33" s="1"/>
  <c r="E75" i="33" s="1"/>
  <c r="E39" i="33"/>
  <c r="F25" i="33"/>
  <c r="F26" i="33" s="1"/>
  <c r="F22" i="33"/>
  <c r="F21" i="33"/>
  <c r="F20" i="33"/>
  <c r="F19" i="33"/>
  <c r="F18" i="33"/>
  <c r="F17" i="33"/>
  <c r="F16" i="33"/>
  <c r="F15" i="33"/>
  <c r="F23" i="33" s="1"/>
  <c r="F12" i="33"/>
  <c r="F11" i="33"/>
  <c r="F10" i="33"/>
  <c r="F9" i="33"/>
  <c r="F8" i="33"/>
  <c r="F7" i="33"/>
  <c r="F6" i="33"/>
  <c r="F5" i="33"/>
  <c r="F13" i="33" s="1"/>
  <c r="F27" i="33" s="1"/>
  <c r="E67" i="32"/>
  <c r="E66" i="32"/>
  <c r="E65" i="32"/>
  <c r="E64" i="32"/>
  <c r="E63" i="32"/>
  <c r="E62" i="32"/>
  <c r="E68" i="32" s="1"/>
  <c r="C43" i="5" s="1"/>
  <c r="E61" i="32"/>
  <c r="E57" i="32"/>
  <c r="E48" i="32"/>
  <c r="E47" i="32"/>
  <c r="E46" i="32"/>
  <c r="E45" i="32"/>
  <c r="E44" i="32"/>
  <c r="E43" i="32"/>
  <c r="E42" i="32"/>
  <c r="E41" i="32"/>
  <c r="E49" i="32" s="1"/>
  <c r="E75" i="32" s="1"/>
  <c r="E39" i="32"/>
  <c r="F25" i="32"/>
  <c r="F26" i="32" s="1"/>
  <c r="F22" i="32"/>
  <c r="F21" i="32"/>
  <c r="F20" i="32"/>
  <c r="F19" i="32"/>
  <c r="F18" i="32"/>
  <c r="F17" i="32"/>
  <c r="F16" i="32"/>
  <c r="F15" i="32"/>
  <c r="F23" i="32" s="1"/>
  <c r="F12" i="32"/>
  <c r="F11" i="32"/>
  <c r="F10" i="32"/>
  <c r="F9" i="32"/>
  <c r="F8" i="32"/>
  <c r="F7" i="32"/>
  <c r="F6" i="32"/>
  <c r="F5" i="32"/>
  <c r="F13" i="32" s="1"/>
  <c r="F27" i="32" s="1"/>
  <c r="C20" i="5"/>
  <c r="C18" i="5"/>
  <c r="C17" i="5"/>
  <c r="B1" i="33"/>
  <c r="C32" i="5"/>
  <c r="C71" i="5"/>
  <c r="C70" i="5"/>
  <c r="C68" i="5"/>
  <c r="C67" i="5"/>
  <c r="C63" i="5"/>
  <c r="C62" i="5"/>
  <c r="C61" i="5"/>
  <c r="C60" i="5"/>
  <c r="C59" i="5"/>
  <c r="C55" i="5"/>
  <c r="C54" i="5"/>
  <c r="C53" i="5"/>
  <c r="C52" i="5"/>
  <c r="C51" i="5"/>
  <c r="C28" i="5"/>
  <c r="C27" i="5"/>
  <c r="C21" i="5"/>
  <c r="C19" i="5"/>
  <c r="B1" i="36"/>
  <c r="B1" i="35"/>
  <c r="B1" i="34"/>
  <c r="B1" i="32"/>
  <c r="C6" i="10" l="1"/>
  <c r="C7" i="5"/>
  <c r="B9" i="10"/>
  <c r="C11" i="5"/>
  <c r="C8" i="10"/>
  <c r="B8" i="10"/>
  <c r="C10" i="5"/>
  <c r="C26" i="5"/>
  <c r="C25" i="5"/>
  <c r="B6" i="10"/>
  <c r="C8" i="5"/>
  <c r="C24" i="5"/>
  <c r="C9" i="10"/>
  <c r="C9" i="5" l="1"/>
  <c r="C7" i="10"/>
  <c r="C69" i="5"/>
  <c r="B5" i="10"/>
  <c r="C5" i="10"/>
  <c r="B7" i="10" l="1"/>
  <c r="B67" i="5"/>
  <c r="B68" i="5"/>
  <c r="B69" i="5"/>
  <c r="B70" i="5"/>
  <c r="B71" i="5"/>
  <c r="B66" i="5"/>
  <c r="B59" i="5"/>
  <c r="B60" i="5"/>
  <c r="B61" i="5"/>
  <c r="B62" i="5"/>
  <c r="B63" i="5"/>
  <c r="B58" i="5"/>
  <c r="B51" i="5"/>
  <c r="B52" i="5"/>
  <c r="B53" i="5"/>
  <c r="B54" i="5"/>
  <c r="B55" i="5"/>
  <c r="B50" i="5"/>
  <c r="B45" i="5"/>
  <c r="B46" i="5"/>
  <c r="B47" i="5"/>
  <c r="B34" i="5"/>
  <c r="B35" i="5"/>
  <c r="B36" i="5"/>
  <c r="B26" i="5"/>
  <c r="B27" i="5"/>
  <c r="B28" i="5"/>
  <c r="B19" i="5"/>
  <c r="B20" i="5"/>
  <c r="B21" i="5"/>
  <c r="B11" i="5"/>
  <c r="B9" i="5"/>
  <c r="B10" i="5"/>
  <c r="A7" i="10" l="1"/>
  <c r="A8" i="10"/>
  <c r="A9" i="10"/>
  <c r="C66" i="5"/>
  <c r="C58" i="5"/>
  <c r="C50" i="5"/>
  <c r="B18" i="5" l="1"/>
  <c r="B17" i="5"/>
  <c r="B16" i="5"/>
  <c r="C39" i="5"/>
  <c r="E39" i="14"/>
  <c r="C16" i="5" s="1"/>
  <c r="E41" i="14"/>
  <c r="E42" i="14"/>
  <c r="E43" i="14"/>
  <c r="E44" i="14"/>
  <c r="E45" i="14"/>
  <c r="E46" i="14"/>
  <c r="E47" i="14"/>
  <c r="F25" i="14"/>
  <c r="F26" i="14" s="1"/>
  <c r="F22" i="14"/>
  <c r="E67" i="14"/>
  <c r="F6" i="14"/>
  <c r="A5" i="10"/>
  <c r="A6" i="10"/>
  <c r="A4" i="10"/>
  <c r="B43" i="5"/>
  <c r="B44" i="5"/>
  <c r="B42" i="5"/>
  <c r="B39" i="5"/>
  <c r="B32" i="5"/>
  <c r="B33" i="5"/>
  <c r="B31" i="5"/>
  <c r="B24" i="5"/>
  <c r="B25" i="5"/>
  <c r="B23" i="5"/>
  <c r="B7" i="5"/>
  <c r="B8" i="5"/>
  <c r="B6" i="5"/>
  <c r="E62" i="14"/>
  <c r="K7" i="9"/>
  <c r="K9" i="9"/>
  <c r="K16" i="9"/>
  <c r="K6" i="9"/>
  <c r="D22" i="5" l="1"/>
  <c r="D72" i="5"/>
  <c r="D64" i="5"/>
  <c r="D56" i="5"/>
  <c r="E57" i="14"/>
  <c r="C31" i="5" s="1"/>
  <c r="K4" i="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F5" i="14"/>
  <c r="F7" i="14"/>
  <c r="B1" i="14"/>
  <c r="E65" i="14"/>
  <c r="F20" i="14"/>
  <c r="F16" i="14"/>
  <c r="F8" i="14"/>
  <c r="F9" i="14"/>
  <c r="F10" i="14"/>
  <c r="F11" i="14"/>
  <c r="F12" i="14"/>
  <c r="E63" i="14"/>
  <c r="E64" i="14"/>
  <c r="E66" i="14"/>
  <c r="E61" i="14"/>
  <c r="E68" i="14" s="1"/>
  <c r="F17" i="14"/>
  <c r="F18" i="14"/>
  <c r="F19" i="14"/>
  <c r="F21" i="14"/>
  <c r="E48" i="14"/>
  <c r="F15" i="14"/>
  <c r="D37" i="5" l="1"/>
  <c r="E49" i="14"/>
  <c r="D40" i="5"/>
  <c r="F13" i="14"/>
  <c r="F23" i="14"/>
  <c r="E75" i="14" l="1"/>
  <c r="C42" i="5"/>
  <c r="D48" i="5" s="1"/>
  <c r="F27" i="14"/>
  <c r="C23" i="5"/>
  <c r="D29" i="5" s="1"/>
  <c r="C4" i="10" l="1"/>
  <c r="C10" i="10" s="1"/>
  <c r="B4" i="10"/>
  <c r="B10" i="10" s="1"/>
  <c r="C6" i="5"/>
  <c r="D74" i="5"/>
  <c r="D12" i="5" l="1"/>
  <c r="B76" i="5" s="1"/>
  <c r="B77" i="5" s="1"/>
</calcChain>
</file>

<file path=xl/sharedStrings.xml><?xml version="1.0" encoding="utf-8"?>
<sst xmlns="http://schemas.openxmlformats.org/spreadsheetml/2006/main" count="616" uniqueCount="124">
  <si>
    <t xml:space="preserve">ISTRUZIONI </t>
  </si>
  <si>
    <t>1. Compilare la scheda 'LISTA PARTNER'. In caso di progetto presentato da un richiedente singolo, compilare solo il foglio "CAPOFILA".</t>
  </si>
  <si>
    <t>2. Inserire le spese effettuate per singolo partner nei fogli di lavoro: 'PARTNER2', 'PARTNER3' ecc.  
Per la compilazione della categoria di spesa "Strumenti ed attrezzature", inserire, per ciascuna voce,  la cifra calcolata nel foglio di calcolo 'quota ammortamento'</t>
  </si>
  <si>
    <t xml:space="preserve">3. I fogli ' RIEPILOGO PER PROGETTO' e 'RIPARTIZIONE COSTI FORFETTARI' verranno compilati automaticamente </t>
  </si>
  <si>
    <t>4. Scrivere eventuali commenti nella scheda 'note'</t>
  </si>
  <si>
    <t>5. In caso di più partner, creare altri fogli di calcolo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</si>
  <si>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</si>
  <si>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</si>
  <si>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N. partner</t>
  </si>
  <si>
    <t>Nome Partner</t>
  </si>
  <si>
    <t>acronimo</t>
  </si>
  <si>
    <t>foglio di lavoro</t>
  </si>
  <si>
    <t>P1</t>
  </si>
  <si>
    <t>CAPOFILA</t>
  </si>
  <si>
    <t>P2</t>
  </si>
  <si>
    <t>PARTNER2</t>
  </si>
  <si>
    <t>P3</t>
  </si>
  <si>
    <t>PARTNER3</t>
  </si>
  <si>
    <t>P4</t>
  </si>
  <si>
    <t>PARTNER4</t>
  </si>
  <si>
    <t>P5</t>
  </si>
  <si>
    <t>PARTNER5</t>
  </si>
  <si>
    <t>P6</t>
  </si>
  <si>
    <t>PARTNER6</t>
  </si>
  <si>
    <t>RICHIEDENTE:</t>
  </si>
  <si>
    <t>(INSERIRE L'ACRONIMO O IL TITOLO DEL PROGETTO )</t>
  </si>
  <si>
    <t>A.COSTI  DI PERSONALE</t>
  </si>
  <si>
    <t>A1.PERSONALE IN ORGANICO O EQUIVALENTE</t>
  </si>
  <si>
    <t>NOMINATIVO</t>
  </si>
  <si>
    <t>COSTO ORARIO (€/h)</t>
  </si>
  <si>
    <t>PERIODO DI ATTIVITA'</t>
  </si>
  <si>
    <t>N. ORE DEDICATE AL PROGETTO</t>
  </si>
  <si>
    <t xml:space="preserve">COSTO PER PERSONA </t>
  </si>
  <si>
    <t>NOTE</t>
  </si>
  <si>
    <t>TOT PERSONALE in organico</t>
  </si>
  <si>
    <t>A2. PERSONALE NON IN ORGANICO</t>
  </si>
  <si>
    <t>TOT PERSONALE non in organico</t>
  </si>
  <si>
    <t>A3. LIBERO PROFESSIONISTA</t>
  </si>
  <si>
    <t>TOT  libero professionista</t>
  </si>
  <si>
    <t>TOT PERSONALE</t>
  </si>
  <si>
    <t>B.COSTI ALTRE SPESE</t>
  </si>
  <si>
    <t>B1. MISSIONE PERSONALE</t>
  </si>
  <si>
    <t>DESCRIZIONE DETTAGLIATA</t>
  </si>
  <si>
    <t>COSTO TOTALE</t>
  </si>
  <si>
    <t>TOT Costi di Missione</t>
  </si>
  <si>
    <t>B2. MATERIALE D'USO</t>
  </si>
  <si>
    <t>UNITA'</t>
  </si>
  <si>
    <t>COSTO UNITARIO</t>
  </si>
  <si>
    <t>TOT Materiale d'uso</t>
  </si>
  <si>
    <t>B3.STRUMENTI ED ATTREZZATURE: acquisto**/noleggio</t>
  </si>
  <si>
    <t>riportare nella colonna E le cifre calcolate nel foglio 'quota ammortamento'</t>
  </si>
  <si>
    <t>TOT Strumenti ed attrezzature</t>
  </si>
  <si>
    <t>B4. SPESE NOTARILI</t>
  </si>
  <si>
    <t>TOT Spese notarili</t>
  </si>
  <si>
    <t>B5. SPESE PER SERVIZI</t>
  </si>
  <si>
    <t xml:space="preserve">TOT Spese per servizi </t>
  </si>
  <si>
    <t>B6. SPESE DI PROMOZIONE E PUBBLICIZZAZIONE DELL'INIZIATIVA</t>
  </si>
  <si>
    <t>TOT Spese di promozione</t>
  </si>
  <si>
    <t>B7. SPESE PER LA PREVENZIONE E PER LA SICUREZZA DELLE ATTIVITA' DI CAMPO</t>
  </si>
  <si>
    <t>TOT Spese per la prevenzione</t>
  </si>
  <si>
    <t>B8. COSTI INDIRETTI</t>
  </si>
  <si>
    <t>TOT Costi indiretti</t>
  </si>
  <si>
    <t>TOT ALTRE SPESE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</si>
  <si>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</si>
  <si>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</si>
  <si>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ALTRE SPESE: RIPARTIZIONE SPESA PER PARTNER</t>
  </si>
  <si>
    <t>PARTNER</t>
  </si>
  <si>
    <t>SPESA DI PERSONALE SOSTENUTA</t>
  </si>
  <si>
    <t>ALTRE SPESE SOSTENUTE</t>
  </si>
  <si>
    <t>TOT progetto</t>
  </si>
  <si>
    <r>
      <t xml:space="preserve">TOTALE PROGETTO: </t>
    </r>
    <r>
      <rPr>
        <b/>
        <sz val="22"/>
        <color rgb="FFFF0000"/>
        <rFont val="Aptos Narrow"/>
        <family val="2"/>
        <scheme val="minor"/>
      </rPr>
      <t>(INSERIRE L'ACRONIMO)</t>
    </r>
  </si>
  <si>
    <t>CATEGORIA DI COSTO</t>
  </si>
  <si>
    <t>A.SPESE TOTALI PER IL PERSONALE</t>
  </si>
  <si>
    <t>PARTNER che ha sostenuto la spesa</t>
  </si>
  <si>
    <t>Costo totale di personale  per PARTNER (€)</t>
  </si>
  <si>
    <t>COSTO TOT PROGETTO</t>
  </si>
  <si>
    <t>note</t>
  </si>
  <si>
    <t xml:space="preserve">TOT Spese di PERSONALE </t>
  </si>
  <si>
    <t xml:space="preserve">TOT </t>
  </si>
  <si>
    <t>B1.MISSIONI PERSONALE COINVOLTO</t>
  </si>
  <si>
    <t>TOT ALTRE SPESE (compresi i costi di missione)</t>
  </si>
  <si>
    <t>TOTALE RICHIESTO</t>
  </si>
  <si>
    <t>CONTRIBUTO RICHIESTO</t>
  </si>
  <si>
    <t>Tabella per il calcolo della quota di ammortamento: utilizzare l'importo calcolato nella colonna K per riempire le caselle E51:E56 dei fogli di calcolo dei singoli partner</t>
  </si>
  <si>
    <t>CATEGORIA DI SPESA</t>
  </si>
  <si>
    <t>BREVE DESCRIZIONE DELLA SPESA</t>
  </si>
  <si>
    <t>DATA DI ACQUISTO REALE</t>
  </si>
  <si>
    <t>COSTO DI ACQUISTO</t>
  </si>
  <si>
    <t>DUARATA DEL BENE (anni)</t>
  </si>
  <si>
    <t>DUARATA DELL'INVESTIMENTO(anni)</t>
  </si>
  <si>
    <t>COSTO AMMORTAMNTO ADDEBITATO</t>
  </si>
  <si>
    <t>apparecchiature (esclusi strumenti informatici)</t>
  </si>
  <si>
    <t>es. proiettore</t>
  </si>
  <si>
    <t>acquisizione software e relativo know-how</t>
  </si>
  <si>
    <t>es SW specifico per progetto</t>
  </si>
  <si>
    <t>strumenti informatici</t>
  </si>
  <si>
    <t>es. drone</t>
  </si>
  <si>
    <t>spese di personale</t>
  </si>
  <si>
    <t>A1.Personale in organico o equivalente</t>
  </si>
  <si>
    <t>A2. Personale non in organico</t>
  </si>
  <si>
    <t>PERSONALE SENIOR</t>
  </si>
  <si>
    <t>ASSEGNO DI RICERCA/BORSA DI STUDIO</t>
  </si>
  <si>
    <t>PERSONALE AMMINISTRATIVO</t>
  </si>
  <si>
    <t>CONTRATTI CO.CO.CO.</t>
  </si>
  <si>
    <t>PERSONALE JUNIOR</t>
  </si>
  <si>
    <t>ALTRO</t>
  </si>
  <si>
    <t>PERSONALE TECNICO</t>
  </si>
  <si>
    <t>spese di missione</t>
  </si>
  <si>
    <t>B1. Costo per personale coinvolto</t>
  </si>
  <si>
    <t>ASSEGNO/BORSA DI STUDIO</t>
  </si>
  <si>
    <t>altre spese</t>
  </si>
  <si>
    <t>B2. Materiale d'uso</t>
  </si>
  <si>
    <t>materiale d'ufficio/cartoleria</t>
  </si>
  <si>
    <t>materiale didattico</t>
  </si>
  <si>
    <t>durata</t>
  </si>
  <si>
    <t>B3.Strumenti ed attrezzature: acquisto/noleggio</t>
  </si>
  <si>
    <t>acquisizione di diritti di licenze</t>
  </si>
  <si>
    <t>altro</t>
  </si>
  <si>
    <t>B4. Spese notarili</t>
  </si>
  <si>
    <t>spese notarili per costituzione ATS</t>
  </si>
  <si>
    <t>B5. Spese per servizi</t>
  </si>
  <si>
    <t>consulenze tecniche</t>
  </si>
  <si>
    <t>catering</t>
  </si>
  <si>
    <t>contoterzismo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</si>
</sst>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3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3FC80"/>
        <bgColor indexed="64"/>
      </patternFill>
    </fill>
    <fill>
      <patternFill patternType="solid">
        <fgColor rgb="FFEEFB4B"/>
        <bgColor indexed="64"/>
      </patternFill>
    </fill>
    <fill>
      <patternFill patternType="solid">
        <fgColor rgb="FFFDFD77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1" xfId="0" applyFont="1" applyBorder="1"/>
    <xf numFmtId="9" fontId="0" fillId="2" borderId="12" xfId="1" applyFont="1" applyFill="1" applyBorder="1" applyAlignment="1">
      <alignment horizontal="center"/>
    </xf>
    <xf numFmtId="9" fontId="0" fillId="2" borderId="15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right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/>
    <xf numFmtId="0" fontId="21" fillId="0" borderId="1" xfId="0" applyFont="1" applyBorder="1" applyAlignment="1">
      <alignment horizontal="right" wrapText="1"/>
    </xf>
    <xf numFmtId="166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right" vertical="center" wrapText="1"/>
    </xf>
    <xf numFmtId="0" fontId="27" fillId="0" borderId="19" xfId="0" applyFont="1" applyBorder="1" applyAlignment="1">
      <alignment horizontal="left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/>
    </xf>
    <xf numFmtId="44" fontId="18" fillId="0" borderId="1" xfId="0" applyNumberFormat="1" applyFont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/>
    </xf>
    <xf numFmtId="0" fontId="18" fillId="0" borderId="0" xfId="0" applyFont="1"/>
    <xf numFmtId="0" fontId="0" fillId="0" borderId="24" xfId="0" applyBorder="1"/>
    <xf numFmtId="0" fontId="0" fillId="0" borderId="1" xfId="0" applyBorder="1" applyAlignment="1">
      <alignment vertical="center"/>
    </xf>
    <xf numFmtId="0" fontId="32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164" fontId="18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left" wrapText="1"/>
    </xf>
    <xf numFmtId="0" fontId="32" fillId="0" borderId="1" xfId="0" applyFont="1" applyBorder="1"/>
    <xf numFmtId="0" fontId="29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26" fillId="0" borderId="0" xfId="0" applyFont="1"/>
    <xf numFmtId="0" fontId="18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center"/>
    </xf>
    <xf numFmtId="0" fontId="11" fillId="0" borderId="1" xfId="0" applyFont="1" applyBorder="1"/>
    <xf numFmtId="0" fontId="4" fillId="3" borderId="1" xfId="0" applyFont="1" applyFill="1" applyBorder="1" applyAlignment="1">
      <alignment horizontal="left" wrapText="1"/>
    </xf>
    <xf numFmtId="0" fontId="0" fillId="6" borderId="0" xfId="0" applyFill="1" applyAlignment="1">
      <alignment vertical="center" wrapText="1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164" fontId="20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164" fontId="20" fillId="3" borderId="1" xfId="0" applyNumberFormat="1" applyFont="1" applyFill="1" applyBorder="1" applyAlignment="1">
      <alignment horizontal="center"/>
    </xf>
    <xf numFmtId="0" fontId="20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left" wrapText="1"/>
    </xf>
    <xf numFmtId="0" fontId="25" fillId="4" borderId="1" xfId="0" applyFont="1" applyFill="1" applyBorder="1" applyAlignment="1">
      <alignment horizontal="right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/>
    </xf>
    <xf numFmtId="0" fontId="22" fillId="4" borderId="1" xfId="0" applyFont="1" applyFill="1" applyBorder="1" applyAlignment="1">
      <alignment horizontal="right" vertical="center" wrapText="1"/>
    </xf>
    <xf numFmtId="0" fontId="20" fillId="4" borderId="1" xfId="0" applyFont="1" applyFill="1" applyBorder="1" applyAlignment="1">
      <alignment horizontal="left" wrapText="1"/>
    </xf>
    <xf numFmtId="0" fontId="20" fillId="4" borderId="1" xfId="0" applyFont="1" applyFill="1" applyBorder="1" applyAlignment="1">
      <alignment horizont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20" fillId="4" borderId="1" xfId="0" applyFont="1" applyFill="1" applyBorder="1"/>
    <xf numFmtId="0" fontId="28" fillId="3" borderId="3" xfId="0" applyFont="1" applyFill="1" applyBorder="1"/>
    <xf numFmtId="0" fontId="24" fillId="3" borderId="4" xfId="0" applyFont="1" applyFill="1" applyBorder="1" applyAlignment="1">
      <alignment horizontal="center" vertical="center"/>
    </xf>
    <xf numFmtId="0" fontId="24" fillId="3" borderId="5" xfId="0" applyFont="1" applyFill="1" applyBorder="1"/>
    <xf numFmtId="164" fontId="18" fillId="3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0" fontId="29" fillId="7" borderId="3" xfId="0" applyFont="1" applyFill="1" applyBorder="1" applyAlignment="1">
      <alignment horizontal="center" vertical="center"/>
    </xf>
    <xf numFmtId="164" fontId="18" fillId="7" borderId="2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/>
    </xf>
    <xf numFmtId="0" fontId="2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right" wrapText="1"/>
    </xf>
    <xf numFmtId="0" fontId="19" fillId="3" borderId="1" xfId="0" applyFont="1" applyFill="1" applyBorder="1" applyAlignment="1">
      <alignment horizontal="center" vertical="center" wrapText="1"/>
    </xf>
    <xf numFmtId="164" fontId="19" fillId="6" borderId="1" xfId="0" applyNumberFormat="1" applyFont="1" applyFill="1" applyBorder="1" applyAlignment="1">
      <alignment horizontal="center" vertical="center"/>
    </xf>
    <xf numFmtId="164" fontId="29" fillId="6" borderId="1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wrapText="1"/>
    </xf>
    <xf numFmtId="0" fontId="25" fillId="7" borderId="1" xfId="0" applyFont="1" applyFill="1" applyBorder="1" applyAlignment="1">
      <alignment horizontal="left" vertical="center" wrapText="1"/>
    </xf>
    <xf numFmtId="164" fontId="25" fillId="7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44" fontId="18" fillId="3" borderId="1" xfId="0" applyNumberFormat="1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164" fontId="2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15" fillId="0" borderId="1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6" fillId="4" borderId="1" xfId="0" applyFont="1" applyFill="1" applyBorder="1" applyAlignment="1">
      <alignment horizontal="center" wrapText="1"/>
    </xf>
    <xf numFmtId="0" fontId="20" fillId="6" borderId="20" xfId="0" applyFont="1" applyFill="1" applyBorder="1" applyAlignment="1">
      <alignment horizontal="center" vertical="center" wrapText="1"/>
    </xf>
    <xf numFmtId="0" fontId="20" fillId="6" borderId="18" xfId="0" applyFont="1" applyFill="1" applyBorder="1" applyAlignment="1">
      <alignment horizontal="center" vertical="center" wrapText="1"/>
    </xf>
    <xf numFmtId="0" fontId="20" fillId="6" borderId="2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/>
    </xf>
    <xf numFmtId="0" fontId="20" fillId="0" borderId="20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33" fillId="0" borderId="1" xfId="0" applyFont="1" applyBorder="1" applyAlignment="1">
      <alignment horizontal="left" wrapText="1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9" fillId="0" borderId="2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30" fillId="3" borderId="20" xfId="0" applyFont="1" applyFill="1" applyBorder="1" applyAlignment="1">
      <alignment horizontal="left" vertical="center"/>
    </xf>
    <xf numFmtId="0" fontId="30" fillId="3" borderId="18" xfId="0" applyFont="1" applyFill="1" applyBorder="1" applyAlignment="1">
      <alignment horizontal="left" vertical="center"/>
    </xf>
    <xf numFmtId="0" fontId="30" fillId="3" borderId="21" xfId="0" applyFont="1" applyFill="1" applyBorder="1" applyAlignment="1">
      <alignment horizontal="left" vertical="center"/>
    </xf>
    <xf numFmtId="0" fontId="18" fillId="6" borderId="1" xfId="0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DFD77"/>
      <color rgb="FFFBFECE"/>
      <color rgb="FFF3FC80"/>
      <color rgb="FFEEFB4B"/>
      <color rgb="FF80DAEC"/>
      <color rgb="FFD1F6FB"/>
      <color rgb="FF49D2FD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9"/>
  <sheetViews>
    <sheetView showGridLines="0" zoomScaleNormal="100" workbookViewId="0">
      <selection activeCell="A4" sqref="A4"/>
    </sheetView>
  </sheetViews>
  <sheetFormatPr defaultRowHeight="15"/>
  <cols>
    <col min="1" max="1" width="81" customWidth="1"/>
  </cols>
  <sheetData>
    <row r="1" spans="1:1" ht="15.75">
      <c r="A1" s="7" t="s">
        <v>0</v>
      </c>
    </row>
    <row r="2" spans="1:1" ht="41.1" customHeight="1">
      <c r="A2" s="54" t="s">
        <v>1</v>
      </c>
    </row>
    <row r="3" spans="1:1" ht="60">
      <c r="A3" s="14" t="s">
        <v>2</v>
      </c>
    </row>
    <row r="4" spans="1:1" ht="40.5" customHeight="1">
      <c r="A4" s="54" t="s">
        <v>3</v>
      </c>
    </row>
    <row r="5" spans="1:1" ht="34.5" customHeight="1">
      <c r="A5" s="14" t="s">
        <v>4</v>
      </c>
    </row>
    <row r="6" spans="1:1" ht="34.5" customHeight="1">
      <c r="A6" s="54" t="s">
        <v>5</v>
      </c>
    </row>
    <row r="7" spans="1:1" ht="31.5" customHeight="1">
      <c r="A7" s="14" t="s">
        <v>6</v>
      </c>
    </row>
    <row r="8" spans="1:1" ht="42.75" customHeight="1">
      <c r="A8" s="54" t="s">
        <v>7</v>
      </c>
    </row>
    <row r="9" spans="1:1" ht="42.7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FBFECE"/>
  </sheetPr>
  <dimension ref="A1:D13"/>
  <sheetViews>
    <sheetView showGridLines="0" workbookViewId="0">
      <selection activeCell="B7" sqref="B7"/>
    </sheetView>
  </sheetViews>
  <sheetFormatPr defaultRowHeight="15"/>
  <cols>
    <col min="1" max="3" width="18.85546875" style="4" customWidth="1"/>
    <col min="4" max="4" width="19.140625" customWidth="1"/>
  </cols>
  <sheetData>
    <row r="1" spans="1:4" s="1" customFormat="1">
      <c r="A1" s="55" t="s">
        <v>8</v>
      </c>
      <c r="B1" s="56" t="s">
        <v>9</v>
      </c>
      <c r="C1" s="56" t="s">
        <v>10</v>
      </c>
      <c r="D1" s="57" t="s">
        <v>11</v>
      </c>
    </row>
    <row r="2" spans="1:4">
      <c r="A2" s="15">
        <v>1</v>
      </c>
      <c r="B2" s="13"/>
      <c r="C2" s="13" t="s">
        <v>12</v>
      </c>
      <c r="D2" s="10" t="s">
        <v>13</v>
      </c>
    </row>
    <row r="3" spans="1:4">
      <c r="A3" s="15">
        <v>2</v>
      </c>
      <c r="B3" s="13"/>
      <c r="C3" s="13" t="s">
        <v>14</v>
      </c>
      <c r="D3" s="10" t="s">
        <v>15</v>
      </c>
    </row>
    <row r="4" spans="1:4">
      <c r="A4" s="15">
        <v>3</v>
      </c>
      <c r="B4" s="13"/>
      <c r="C4" s="13" t="s">
        <v>16</v>
      </c>
      <c r="D4" s="10" t="s">
        <v>17</v>
      </c>
    </row>
    <row r="5" spans="1:4">
      <c r="A5" s="16">
        <v>4</v>
      </c>
      <c r="B5" s="13"/>
      <c r="C5" s="13" t="s">
        <v>18</v>
      </c>
      <c r="D5" s="10" t="s">
        <v>19</v>
      </c>
    </row>
    <row r="6" spans="1:4">
      <c r="A6" s="15">
        <v>5</v>
      </c>
      <c r="B6" s="13"/>
      <c r="C6" s="13" t="s">
        <v>20</v>
      </c>
      <c r="D6" s="10" t="s">
        <v>21</v>
      </c>
    </row>
    <row r="7" spans="1:4">
      <c r="A7" s="15">
        <v>6</v>
      </c>
      <c r="B7" s="13"/>
      <c r="C7" s="13" t="s">
        <v>22</v>
      </c>
      <c r="D7" s="10" t="s">
        <v>23</v>
      </c>
    </row>
    <row r="8" spans="1:4">
      <c r="B8" s="13"/>
      <c r="C8" s="13"/>
      <c r="D8" s="10"/>
    </row>
    <row r="9" spans="1:4">
      <c r="A9" s="15"/>
      <c r="B9" s="13"/>
      <c r="C9" s="13"/>
      <c r="D9" s="10"/>
    </row>
    <row r="10" spans="1:4">
      <c r="A10" s="15"/>
      <c r="B10" s="13"/>
      <c r="C10" s="13"/>
      <c r="D10" s="10"/>
    </row>
    <row r="11" spans="1:4" ht="15.75" thickBot="1">
      <c r="A11" s="17"/>
      <c r="B11" s="12"/>
      <c r="C11" s="12"/>
      <c r="D11" s="11"/>
    </row>
    <row r="13" spans="1:4">
      <c r="A13"/>
      <c r="B13"/>
      <c r="C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78"/>
  <sheetViews>
    <sheetView showGridLines="0" showWhiteSpace="0" zoomScale="106" zoomScaleNormal="106" workbookViewId="0">
      <selection activeCell="F51" sqref="F51:G51"/>
    </sheetView>
  </sheetViews>
  <sheetFormatPr defaultRowHeight="1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59" t="s">
        <v>24</v>
      </c>
      <c r="B1" s="60">
        <f>'LISTA PARTNER'!B2</f>
        <v>0</v>
      </c>
      <c r="C1" s="129" t="s">
        <v>25</v>
      </c>
      <c r="D1" s="130"/>
      <c r="E1" s="130"/>
      <c r="F1" s="130"/>
      <c r="G1" s="130"/>
    </row>
    <row r="2" spans="1:7" ht="25.5" customHeight="1">
      <c r="A2" s="127"/>
      <c r="B2" s="128"/>
      <c r="C2" s="128"/>
      <c r="D2" s="128"/>
      <c r="E2" s="128"/>
      <c r="F2" s="128"/>
      <c r="G2" s="128"/>
    </row>
    <row r="3" spans="1:7" ht="21">
      <c r="A3" s="61" t="s">
        <v>26</v>
      </c>
      <c r="B3" s="123"/>
      <c r="C3" s="123"/>
      <c r="D3" s="123"/>
      <c r="E3" s="123"/>
      <c r="F3" s="123"/>
      <c r="G3" s="123"/>
    </row>
    <row r="4" spans="1:7" ht="56.25">
      <c r="A4" s="63" t="s">
        <v>27</v>
      </c>
      <c r="B4" s="64" t="s">
        <v>28</v>
      </c>
      <c r="C4" s="64" t="s">
        <v>29</v>
      </c>
      <c r="D4" s="64" t="s">
        <v>30</v>
      </c>
      <c r="E4" s="64" t="s">
        <v>31</v>
      </c>
      <c r="F4" s="64" t="s">
        <v>32</v>
      </c>
      <c r="G4" s="64" t="s">
        <v>33</v>
      </c>
    </row>
    <row r="5" spans="1:7" ht="18.75">
      <c r="A5" s="101"/>
      <c r="B5" s="21"/>
      <c r="C5" s="22"/>
      <c r="D5" s="19"/>
      <c r="E5" s="19"/>
      <c r="F5" s="62">
        <f>C5*E5</f>
        <v>0</v>
      </c>
      <c r="G5" s="22"/>
    </row>
    <row r="6" spans="1:7" ht="18.75">
      <c r="A6" s="101"/>
      <c r="B6" s="21"/>
      <c r="C6" s="22"/>
      <c r="D6" s="19"/>
      <c r="E6" s="19"/>
      <c r="F6" s="62">
        <f>C6*E6</f>
        <v>0</v>
      </c>
      <c r="G6" s="22"/>
    </row>
    <row r="7" spans="1:7" ht="18.75">
      <c r="A7" s="101"/>
      <c r="B7" s="21"/>
      <c r="C7" s="22"/>
      <c r="D7" s="19"/>
      <c r="E7" s="19"/>
      <c r="F7" s="62">
        <f>C7*E7</f>
        <v>0</v>
      </c>
      <c r="G7" s="22"/>
    </row>
    <row r="8" spans="1:7" ht="18.75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18.75">
      <c r="A13" s="20" t="s">
        <v>34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>
      <c r="A14" s="63" t="s">
        <v>35</v>
      </c>
      <c r="B14" s="64" t="s">
        <v>28</v>
      </c>
      <c r="C14" s="64" t="s">
        <v>29</v>
      </c>
      <c r="D14" s="64" t="s">
        <v>30</v>
      </c>
      <c r="E14" s="64" t="s">
        <v>31</v>
      </c>
      <c r="F14" s="64" t="s">
        <v>32</v>
      </c>
      <c r="G14" s="64" t="s">
        <v>33</v>
      </c>
    </row>
    <row r="15" spans="1:7" ht="18.75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>
      <c r="A24" s="63" t="s">
        <v>37</v>
      </c>
      <c r="B24" s="64" t="s">
        <v>28</v>
      </c>
      <c r="C24" s="64" t="s">
        <v>29</v>
      </c>
      <c r="D24" s="64" t="s">
        <v>30</v>
      </c>
      <c r="E24" s="64" t="s">
        <v>31</v>
      </c>
      <c r="F24" s="64" t="s">
        <v>32</v>
      </c>
      <c r="G24" s="64" t="s">
        <v>33</v>
      </c>
    </row>
    <row r="25" spans="1:7" ht="18.75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>
      <c r="A27" s="69" t="s">
        <v>39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>
      <c r="A28" s="110"/>
      <c r="B28" s="110"/>
      <c r="C28" s="110"/>
      <c r="D28" s="110"/>
      <c r="E28" s="110"/>
      <c r="F28" s="110"/>
      <c r="G28" s="110"/>
    </row>
    <row r="29" spans="1:7" ht="16.5" customHeight="1">
      <c r="A29" s="108" t="s">
        <v>40</v>
      </c>
      <c r="B29" s="109"/>
      <c r="C29" s="109"/>
      <c r="D29" s="109"/>
      <c r="E29" s="109"/>
      <c r="F29" s="109"/>
      <c r="G29" s="109"/>
    </row>
    <row r="30" spans="1:7" ht="30.75" customHeight="1">
      <c r="A30" s="63" t="s">
        <v>41</v>
      </c>
      <c r="B30" s="64" t="s">
        <v>28</v>
      </c>
      <c r="C30" s="117" t="s">
        <v>42</v>
      </c>
      <c r="D30" s="117"/>
      <c r="E30" s="64" t="s">
        <v>43</v>
      </c>
      <c r="F30" s="117" t="s">
        <v>33</v>
      </c>
      <c r="G30" s="117"/>
    </row>
    <row r="31" spans="1:7" ht="18.75">
      <c r="A31" s="21"/>
      <c r="B31" s="22"/>
      <c r="C31" s="116"/>
      <c r="D31" s="116"/>
      <c r="E31" s="62">
        <v>0</v>
      </c>
      <c r="F31" s="111"/>
      <c r="G31" s="111"/>
    </row>
    <row r="32" spans="1:7" ht="18.75">
      <c r="A32" s="21"/>
      <c r="B32" s="22"/>
      <c r="C32" s="116"/>
      <c r="D32" s="116"/>
      <c r="E32" s="62">
        <v>0</v>
      </c>
      <c r="F32" s="111"/>
      <c r="G32" s="111"/>
    </row>
    <row r="33" spans="1:7" ht="18.75">
      <c r="A33" s="21"/>
      <c r="B33" s="22"/>
      <c r="C33" s="116"/>
      <c r="D33" s="116"/>
      <c r="E33" s="62">
        <v>0</v>
      </c>
      <c r="F33" s="111"/>
      <c r="G33" s="111"/>
    </row>
    <row r="34" spans="1:7" ht="18.75">
      <c r="A34" s="21"/>
      <c r="B34" s="22"/>
      <c r="C34" s="116"/>
      <c r="D34" s="116"/>
      <c r="E34" s="62">
        <v>0</v>
      </c>
      <c r="F34" s="111"/>
      <c r="G34" s="111"/>
    </row>
    <row r="35" spans="1:7" ht="18.75">
      <c r="A35" s="21"/>
      <c r="B35" s="22"/>
      <c r="C35" s="116"/>
      <c r="D35" s="116"/>
      <c r="E35" s="62">
        <v>0</v>
      </c>
      <c r="F35" s="111"/>
      <c r="G35" s="111"/>
    </row>
    <row r="36" spans="1:7" ht="18.75">
      <c r="A36" s="21"/>
      <c r="B36" s="22"/>
      <c r="C36" s="116"/>
      <c r="D36" s="116"/>
      <c r="E36" s="62">
        <v>0</v>
      </c>
      <c r="F36" s="111"/>
      <c r="G36" s="111"/>
    </row>
    <row r="37" spans="1:7" ht="18.75">
      <c r="A37" s="21"/>
      <c r="B37" s="22"/>
      <c r="C37" s="116"/>
      <c r="D37" s="116"/>
      <c r="E37" s="62">
        <v>0</v>
      </c>
      <c r="F37" s="111"/>
      <c r="G37" s="111"/>
    </row>
    <row r="38" spans="1:7" ht="18.75">
      <c r="A38" s="21"/>
      <c r="B38" s="22"/>
      <c r="C38" s="116"/>
      <c r="D38" s="116"/>
      <c r="E38" s="62">
        <v>0</v>
      </c>
      <c r="F38" s="111"/>
      <c r="G38" s="111"/>
    </row>
    <row r="39" spans="1:7" ht="18.75">
      <c r="A39" s="20" t="s">
        <v>44</v>
      </c>
      <c r="B39" s="21"/>
      <c r="C39" s="116"/>
      <c r="D39" s="116"/>
      <c r="E39" s="68">
        <f>SUM(E31:E38)</f>
        <v>0</v>
      </c>
      <c r="F39" s="111"/>
      <c r="G39" s="111"/>
    </row>
    <row r="40" spans="1:7" ht="37.5">
      <c r="A40" s="63" t="s">
        <v>45</v>
      </c>
      <c r="B40" s="64" t="s">
        <v>42</v>
      </c>
      <c r="C40" s="64" t="s">
        <v>46</v>
      </c>
      <c r="D40" s="64" t="s">
        <v>47</v>
      </c>
      <c r="E40" s="64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62">
        <f>C41*D41</f>
        <v>0</v>
      </c>
      <c r="F41" s="111"/>
      <c r="G41" s="111"/>
    </row>
    <row r="42" spans="1:7" ht="18.75">
      <c r="A42" s="22"/>
      <c r="B42" s="25"/>
      <c r="C42" s="25"/>
      <c r="D42" s="25"/>
      <c r="E42" s="62">
        <f t="shared" ref="E42:E47" si="2">C42*D42</f>
        <v>0</v>
      </c>
      <c r="F42" s="111"/>
      <c r="G42" s="111"/>
    </row>
    <row r="43" spans="1:7" ht="18.75">
      <c r="A43" s="22"/>
      <c r="B43" s="25"/>
      <c r="C43" s="25"/>
      <c r="D43" s="25"/>
      <c r="E43" s="62">
        <f t="shared" si="2"/>
        <v>0</v>
      </c>
      <c r="F43" s="111"/>
      <c r="G43" s="111"/>
    </row>
    <row r="44" spans="1:7" ht="18.75">
      <c r="A44" s="22"/>
      <c r="B44" s="25"/>
      <c r="C44" s="25"/>
      <c r="D44" s="25"/>
      <c r="E44" s="62">
        <f>C44*D44</f>
        <v>0</v>
      </c>
      <c r="F44" s="111"/>
      <c r="G44" s="111"/>
    </row>
    <row r="45" spans="1:7" ht="18.75">
      <c r="A45" s="22"/>
      <c r="B45" s="25"/>
      <c r="C45" s="25"/>
      <c r="D45" s="25"/>
      <c r="E45" s="62">
        <f t="shared" si="2"/>
        <v>0</v>
      </c>
      <c r="F45" s="111"/>
      <c r="G45" s="111"/>
    </row>
    <row r="46" spans="1:7" ht="18.75">
      <c r="A46" s="22"/>
      <c r="B46" s="25"/>
      <c r="C46" s="25"/>
      <c r="D46" s="25"/>
      <c r="E46" s="62">
        <f t="shared" si="2"/>
        <v>0</v>
      </c>
      <c r="F46" s="111"/>
      <c r="G46" s="111"/>
    </row>
    <row r="47" spans="1:7" ht="18.75">
      <c r="A47" s="22"/>
      <c r="B47" s="25"/>
      <c r="C47" s="25"/>
      <c r="D47" s="25"/>
      <c r="E47" s="62">
        <f t="shared" si="2"/>
        <v>0</v>
      </c>
      <c r="F47" s="111"/>
      <c r="G47" s="111"/>
    </row>
    <row r="48" spans="1:7" ht="18.75">
      <c r="A48" s="22"/>
      <c r="B48" s="25"/>
      <c r="C48" s="25"/>
      <c r="D48" s="25"/>
      <c r="E48" s="62">
        <f t="shared" ref="E48" si="3">C48*D48</f>
        <v>0</v>
      </c>
      <c r="F48" s="111"/>
      <c r="G48" s="111"/>
    </row>
    <row r="49" spans="1:7" ht="18.75">
      <c r="A49" s="20" t="s">
        <v>48</v>
      </c>
      <c r="B49" s="25"/>
      <c r="C49" s="25"/>
      <c r="D49" s="25"/>
      <c r="E49" s="58">
        <f>SUM(E41:E48)</f>
        <v>0</v>
      </c>
      <c r="F49" s="111"/>
      <c r="G49" s="111"/>
    </row>
    <row r="50" spans="1:7" ht="56.25">
      <c r="A50" s="65" t="s">
        <v>49</v>
      </c>
      <c r="B50" s="64" t="s">
        <v>42</v>
      </c>
      <c r="C50" s="64" t="s">
        <v>46</v>
      </c>
      <c r="D50" s="64" t="s">
        <v>47</v>
      </c>
      <c r="E50" s="64" t="s">
        <v>43</v>
      </c>
      <c r="F50" s="117" t="s">
        <v>33</v>
      </c>
      <c r="G50" s="117"/>
    </row>
    <row r="51" spans="1:7" ht="30.75" customHeight="1">
      <c r="A51" s="22"/>
      <c r="B51" s="25"/>
      <c r="C51" s="25"/>
      <c r="D51" s="25"/>
      <c r="E51" s="62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62">
        <v>0</v>
      </c>
      <c r="F52" s="111"/>
      <c r="G52" s="111"/>
    </row>
    <row r="53" spans="1:7" ht="18.75">
      <c r="A53" s="22"/>
      <c r="B53" s="25"/>
      <c r="C53" s="25"/>
      <c r="D53" s="25"/>
      <c r="E53" s="62">
        <v>0</v>
      </c>
      <c r="F53" s="111"/>
      <c r="G53" s="111"/>
    </row>
    <row r="54" spans="1:7" ht="18.75">
      <c r="A54" s="22"/>
      <c r="B54" s="25"/>
      <c r="C54" s="25"/>
      <c r="D54" s="25"/>
      <c r="E54" s="62">
        <v>0</v>
      </c>
      <c r="F54" s="111"/>
      <c r="G54" s="111"/>
    </row>
    <row r="55" spans="1:7" ht="18.75">
      <c r="A55" s="22"/>
      <c r="B55" s="25"/>
      <c r="C55" s="25"/>
      <c r="D55" s="25"/>
      <c r="E55" s="62">
        <v>0</v>
      </c>
      <c r="F55" s="111"/>
      <c r="G55" s="111"/>
    </row>
    <row r="56" spans="1:7" ht="18.75">
      <c r="A56" s="22"/>
      <c r="B56" s="25"/>
      <c r="C56" s="25"/>
      <c r="D56" s="25"/>
      <c r="E56" s="62">
        <v>0</v>
      </c>
      <c r="F56" s="111"/>
      <c r="G56" s="111"/>
    </row>
    <row r="57" spans="1:7" ht="37.5">
      <c r="A57" s="20" t="s">
        <v>51</v>
      </c>
      <c r="B57" s="25"/>
      <c r="C57" s="25"/>
      <c r="D57" s="25"/>
      <c r="E57" s="58">
        <f>SUM(E51:E56)</f>
        <v>0</v>
      </c>
      <c r="F57" s="111"/>
      <c r="G57" s="111"/>
    </row>
    <row r="58" spans="1:7" ht="37.5" customHeight="1">
      <c r="A58" s="63" t="s">
        <v>52</v>
      </c>
      <c r="B58" s="113" t="s">
        <v>42</v>
      </c>
      <c r="C58" s="114"/>
      <c r="D58" s="115"/>
      <c r="E58" s="64" t="s">
        <v>43</v>
      </c>
      <c r="F58" s="117" t="s">
        <v>33</v>
      </c>
      <c r="G58" s="117"/>
    </row>
    <row r="59" spans="1:7" ht="18.75">
      <c r="A59" s="20" t="s">
        <v>53</v>
      </c>
      <c r="B59" s="119"/>
      <c r="C59" s="120"/>
      <c r="D59" s="121"/>
      <c r="E59" s="62">
        <v>0</v>
      </c>
      <c r="F59" s="118"/>
      <c r="G59" s="118"/>
    </row>
    <row r="60" spans="1:7" ht="37.5">
      <c r="A60" s="63" t="s">
        <v>54</v>
      </c>
      <c r="B60" s="64" t="s">
        <v>42</v>
      </c>
      <c r="C60" s="64" t="s">
        <v>46</v>
      </c>
      <c r="D60" s="64" t="s">
        <v>47</v>
      </c>
      <c r="E60" s="64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62">
        <f>C61*D61</f>
        <v>0</v>
      </c>
      <c r="F61" s="111"/>
      <c r="G61" s="111"/>
    </row>
    <row r="62" spans="1:7" ht="18.75">
      <c r="A62" s="22"/>
      <c r="B62" s="25"/>
      <c r="C62" s="25"/>
      <c r="D62" s="25"/>
      <c r="E62" s="62">
        <f>C62*D62</f>
        <v>0</v>
      </c>
      <c r="F62" s="111"/>
      <c r="G62" s="111"/>
    </row>
    <row r="63" spans="1:7" ht="18.75">
      <c r="A63" s="22"/>
      <c r="B63" s="25"/>
      <c r="C63" s="25"/>
      <c r="D63" s="25"/>
      <c r="E63" s="62">
        <f t="shared" ref="E63:E67" si="4">C63*D63</f>
        <v>0</v>
      </c>
      <c r="F63" s="111"/>
      <c r="G63" s="111"/>
    </row>
    <row r="64" spans="1:7" ht="18.75">
      <c r="A64" s="22"/>
      <c r="B64" s="25"/>
      <c r="C64" s="25"/>
      <c r="D64" s="25"/>
      <c r="E64" s="62">
        <f t="shared" si="4"/>
        <v>0</v>
      </c>
      <c r="F64" s="111"/>
      <c r="G64" s="111"/>
    </row>
    <row r="65" spans="1:7" ht="18.75">
      <c r="A65" s="22"/>
      <c r="B65" s="25"/>
      <c r="C65" s="25"/>
      <c r="D65" s="25"/>
      <c r="E65" s="62">
        <f>C65*D65</f>
        <v>0</v>
      </c>
      <c r="F65" s="111"/>
      <c r="G65" s="111"/>
    </row>
    <row r="66" spans="1:7" ht="18.75">
      <c r="A66" s="22"/>
      <c r="B66" s="25"/>
      <c r="C66" s="25"/>
      <c r="D66" s="25"/>
      <c r="E66" s="62">
        <f t="shared" si="4"/>
        <v>0</v>
      </c>
      <c r="F66" s="111"/>
      <c r="G66" s="111"/>
    </row>
    <row r="67" spans="1:7" ht="18.75">
      <c r="A67" s="22"/>
      <c r="B67" s="25"/>
      <c r="C67" s="25"/>
      <c r="D67" s="25"/>
      <c r="E67" s="62">
        <f t="shared" si="4"/>
        <v>0</v>
      </c>
      <c r="F67" s="111"/>
      <c r="G67" s="111"/>
    </row>
    <row r="68" spans="1:7" ht="18.75">
      <c r="A68" s="20" t="s">
        <v>55</v>
      </c>
      <c r="B68" s="25"/>
      <c r="C68" s="25"/>
      <c r="D68" s="25"/>
      <c r="E68" s="58">
        <f>SUM(E61:E67)</f>
        <v>0</v>
      </c>
      <c r="F68" s="111"/>
      <c r="G68" s="111"/>
    </row>
    <row r="69" spans="1:7" ht="56.25">
      <c r="A69" s="65" t="s">
        <v>56</v>
      </c>
      <c r="B69" s="113" t="s">
        <v>42</v>
      </c>
      <c r="C69" s="114"/>
      <c r="D69" s="115"/>
      <c r="E69" s="64" t="s">
        <v>43</v>
      </c>
      <c r="F69" s="117" t="s">
        <v>33</v>
      </c>
      <c r="G69" s="117"/>
    </row>
    <row r="70" spans="1:7" ht="18.75">
      <c r="A70" s="20" t="s">
        <v>57</v>
      </c>
      <c r="B70" s="116"/>
      <c r="C70" s="116"/>
      <c r="D70" s="116"/>
      <c r="E70" s="62">
        <v>0</v>
      </c>
      <c r="F70" s="118"/>
      <c r="G70" s="118"/>
    </row>
    <row r="71" spans="1:7" ht="77.25" customHeight="1">
      <c r="A71" s="65" t="s">
        <v>58</v>
      </c>
      <c r="B71" s="113" t="s">
        <v>42</v>
      </c>
      <c r="C71" s="114"/>
      <c r="D71" s="115"/>
      <c r="E71" s="64" t="s">
        <v>43</v>
      </c>
      <c r="F71" s="117" t="s">
        <v>33</v>
      </c>
      <c r="G71" s="117"/>
    </row>
    <row r="72" spans="1:7" ht="38.25" customHeight="1">
      <c r="A72" s="26" t="s">
        <v>59</v>
      </c>
      <c r="B72" s="116"/>
      <c r="C72" s="116"/>
      <c r="D72" s="116"/>
      <c r="E72" s="62">
        <v>0</v>
      </c>
      <c r="F72" s="118"/>
      <c r="G72" s="118"/>
    </row>
    <row r="73" spans="1:7" ht="18.75" customHeight="1">
      <c r="A73" s="65" t="s">
        <v>60</v>
      </c>
      <c r="B73" s="113" t="s">
        <v>42</v>
      </c>
      <c r="C73" s="114"/>
      <c r="D73" s="115"/>
      <c r="E73" s="64" t="s">
        <v>43</v>
      </c>
      <c r="F73" s="117" t="s">
        <v>33</v>
      </c>
      <c r="G73" s="117"/>
    </row>
    <row r="74" spans="1:7" ht="18.75">
      <c r="A74" s="20" t="s">
        <v>61</v>
      </c>
      <c r="B74" s="111"/>
      <c r="C74" s="111"/>
      <c r="D74" s="111"/>
      <c r="E74" s="62">
        <v>0</v>
      </c>
      <c r="F74" s="118"/>
      <c r="G74" s="118"/>
    </row>
    <row r="75" spans="1:7" ht="84.75" customHeight="1">
      <c r="A75" s="66" t="s">
        <v>62</v>
      </c>
      <c r="B75" s="112"/>
      <c r="C75" s="112"/>
      <c r="D75" s="112"/>
      <c r="E75" s="67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70">
    <mergeCell ref="A2:G2"/>
    <mergeCell ref="C1:G1"/>
    <mergeCell ref="F68:G68"/>
    <mergeCell ref="F40:G40"/>
    <mergeCell ref="F66:G66"/>
    <mergeCell ref="F67:G67"/>
    <mergeCell ref="F62:G62"/>
    <mergeCell ref="F63:G63"/>
    <mergeCell ref="F64:G64"/>
    <mergeCell ref="F65:G65"/>
    <mergeCell ref="F57:G57"/>
    <mergeCell ref="F59:G59"/>
    <mergeCell ref="F61:G61"/>
    <mergeCell ref="F34:G34"/>
    <mergeCell ref="F33:G33"/>
    <mergeCell ref="B58:D58"/>
    <mergeCell ref="A77:E78"/>
    <mergeCell ref="B3:G3"/>
    <mergeCell ref="F30:G30"/>
    <mergeCell ref="F50:G50"/>
    <mergeCell ref="F58:G58"/>
    <mergeCell ref="F60:G60"/>
    <mergeCell ref="F41:G41"/>
    <mergeCell ref="F42:G42"/>
    <mergeCell ref="F43:G43"/>
    <mergeCell ref="F35:G35"/>
    <mergeCell ref="F36:G36"/>
    <mergeCell ref="F37:G37"/>
    <mergeCell ref="F38:G38"/>
    <mergeCell ref="F39:G39"/>
    <mergeCell ref="F51:G51"/>
    <mergeCell ref="F75:G75"/>
    <mergeCell ref="F69:G69"/>
    <mergeCell ref="F49:G49"/>
    <mergeCell ref="F46:G46"/>
    <mergeCell ref="F47:G47"/>
    <mergeCell ref="F48:G48"/>
    <mergeCell ref="F54:G54"/>
    <mergeCell ref="F55:G55"/>
    <mergeCell ref="B59:D59"/>
    <mergeCell ref="F53:G53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F31:G31"/>
    <mergeCell ref="F32:G32"/>
    <mergeCell ref="F56:G56"/>
    <mergeCell ref="A28:G28"/>
    <mergeCell ref="B74:D74"/>
    <mergeCell ref="B75:D75"/>
    <mergeCell ref="B69:D69"/>
    <mergeCell ref="B71:D71"/>
    <mergeCell ref="B73:D73"/>
    <mergeCell ref="B70:D70"/>
    <mergeCell ref="B72:D72"/>
    <mergeCell ref="F73:G73"/>
    <mergeCell ref="F74:G74"/>
    <mergeCell ref="F70:G70"/>
    <mergeCell ref="F71:G71"/>
    <mergeCell ref="F72:G72"/>
    <mergeCell ref="F44:G44"/>
    <mergeCell ref="F45:G45"/>
    <mergeCell ref="F52:G52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0F00F88B-A3E5-4445-B128-34A7433827D0}">
          <x14:formula1>
            <xm:f>legenda!$A$23:$A$25</xm:f>
          </x14:formula1>
          <xm:sqref>A41:A48</xm:sqref>
        </x14:dataValidation>
        <x14:dataValidation type="list" allowBlank="1" showInputMessage="1" showErrorMessage="1" xr:uid="{3E13B679-F062-40CB-A761-A2FADD5248DB}">
          <x14:formula1>
            <xm:f>legenda!$A$28:$A$32</xm:f>
          </x14:formula1>
          <xm:sqref>A51:A56</xm:sqref>
        </x14:dataValidation>
        <x14:dataValidation type="list" allowBlank="1" showInputMessage="1" showErrorMessage="1" xr:uid="{213DE7DB-036E-4C5C-AD2E-B94C1FDD56EA}">
          <x14:formula1>
            <xm:f>legenda!$A$38:$A$41</xm:f>
          </x14:formula1>
          <xm:sqref>A61:A67</xm:sqref>
        </x14:dataValidation>
        <x14:dataValidation type="list" allowBlank="1" showInputMessage="1" showErrorMessage="1" xr:uid="{2D1C9330-3714-4F83-97AB-3DE0FA1A7C3A}">
          <x14:formula1>
            <xm:f>legenda!$A$13:$A$19</xm:f>
          </x14:formula1>
          <xm:sqref>A31:A38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DF90-C68D-482F-A3B5-8A03A11ABAC8}">
  <dimension ref="A1:G78"/>
  <sheetViews>
    <sheetView showGridLines="0" showWhiteSpace="0" zoomScaleNormal="100" workbookViewId="0">
      <selection activeCell="F51" sqref="F51:G51"/>
    </sheetView>
  </sheetViews>
  <sheetFormatPr defaultRowHeight="15"/>
  <cols>
    <col min="1" max="1" width="32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59" t="s">
        <v>24</v>
      </c>
      <c r="B1" s="60">
        <f>'LISTA PARTNER'!B3</f>
        <v>0</v>
      </c>
    </row>
    <row r="2" spans="1:7" ht="25.5" customHeight="1">
      <c r="A2" s="131"/>
      <c r="B2" s="132"/>
      <c r="C2" s="132"/>
      <c r="D2" s="132"/>
      <c r="E2" s="132"/>
      <c r="F2" s="132"/>
      <c r="G2" s="132"/>
    </row>
    <row r="3" spans="1:7" ht="21">
      <c r="A3" s="61" t="s">
        <v>26</v>
      </c>
      <c r="B3" s="123"/>
      <c r="C3" s="123"/>
      <c r="D3" s="123"/>
      <c r="E3" s="123"/>
      <c r="F3" s="123"/>
      <c r="G3" s="123"/>
    </row>
    <row r="4" spans="1:7" ht="56.25">
      <c r="A4" s="63" t="s">
        <v>27</v>
      </c>
      <c r="B4" s="64" t="s">
        <v>28</v>
      </c>
      <c r="C4" s="64" t="s">
        <v>29</v>
      </c>
      <c r="D4" s="64" t="s">
        <v>30</v>
      </c>
      <c r="E4" s="64" t="s">
        <v>31</v>
      </c>
      <c r="F4" s="64" t="s">
        <v>32</v>
      </c>
      <c r="G4" s="64" t="s">
        <v>33</v>
      </c>
    </row>
    <row r="5" spans="1:7" ht="18.75">
      <c r="A5" s="101"/>
      <c r="B5" s="21"/>
      <c r="C5" s="22"/>
      <c r="D5" s="19"/>
      <c r="E5" s="19"/>
      <c r="F5" s="62">
        <f>C5*E5</f>
        <v>0</v>
      </c>
      <c r="G5" s="22"/>
    </row>
    <row r="6" spans="1:7" ht="18.75">
      <c r="A6" s="101"/>
      <c r="B6" s="21"/>
      <c r="C6" s="22"/>
      <c r="D6" s="19"/>
      <c r="E6" s="19"/>
      <c r="F6" s="62">
        <f>C6*E6</f>
        <v>0</v>
      </c>
      <c r="G6" s="22"/>
    </row>
    <row r="7" spans="1:7" ht="18.75">
      <c r="A7" s="101"/>
      <c r="B7" s="21"/>
      <c r="C7" s="22"/>
      <c r="D7" s="19"/>
      <c r="E7" s="19"/>
      <c r="F7" s="62">
        <f>C7*E7</f>
        <v>0</v>
      </c>
      <c r="G7" s="22"/>
    </row>
    <row r="8" spans="1:7" ht="18.75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>
      <c r="A13" s="20" t="s">
        <v>34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>
      <c r="A14" s="63" t="s">
        <v>35</v>
      </c>
      <c r="B14" s="64" t="s">
        <v>28</v>
      </c>
      <c r="C14" s="64" t="s">
        <v>29</v>
      </c>
      <c r="D14" s="64" t="s">
        <v>30</v>
      </c>
      <c r="E14" s="64" t="s">
        <v>31</v>
      </c>
      <c r="F14" s="64" t="s">
        <v>32</v>
      </c>
      <c r="G14" s="64" t="s">
        <v>33</v>
      </c>
    </row>
    <row r="15" spans="1:7" ht="18.75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>
      <c r="A24" s="63" t="s">
        <v>37</v>
      </c>
      <c r="B24" s="64" t="s">
        <v>28</v>
      </c>
      <c r="C24" s="64" t="s">
        <v>29</v>
      </c>
      <c r="D24" s="64" t="s">
        <v>30</v>
      </c>
      <c r="E24" s="64" t="s">
        <v>31</v>
      </c>
      <c r="F24" s="64" t="s">
        <v>32</v>
      </c>
      <c r="G24" s="64" t="s">
        <v>33</v>
      </c>
    </row>
    <row r="25" spans="1:7" ht="18.75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>
      <c r="A27" s="69" t="s">
        <v>39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>
      <c r="A28" s="110"/>
      <c r="B28" s="110"/>
      <c r="C28" s="110"/>
      <c r="D28" s="110"/>
      <c r="E28" s="110"/>
      <c r="F28" s="110"/>
      <c r="G28" s="110"/>
    </row>
    <row r="29" spans="1:7" ht="16.5" customHeight="1">
      <c r="A29" s="108" t="s">
        <v>40</v>
      </c>
      <c r="B29" s="109"/>
      <c r="C29" s="109"/>
      <c r="D29" s="109"/>
      <c r="E29" s="109"/>
      <c r="F29" s="109"/>
      <c r="G29" s="109"/>
    </row>
    <row r="30" spans="1:7" ht="30.75" customHeight="1">
      <c r="A30" s="63" t="s">
        <v>41</v>
      </c>
      <c r="B30" s="64" t="s">
        <v>28</v>
      </c>
      <c r="C30" s="117" t="s">
        <v>42</v>
      </c>
      <c r="D30" s="117"/>
      <c r="E30" s="64" t="s">
        <v>43</v>
      </c>
      <c r="F30" s="117" t="s">
        <v>33</v>
      </c>
      <c r="G30" s="117"/>
    </row>
    <row r="31" spans="1:7" ht="18.75">
      <c r="A31" s="21"/>
      <c r="B31" s="22"/>
      <c r="C31" s="116"/>
      <c r="D31" s="116"/>
      <c r="E31" s="62">
        <v>0</v>
      </c>
      <c r="F31" s="111"/>
      <c r="G31" s="111"/>
    </row>
    <row r="32" spans="1:7" ht="18.75">
      <c r="A32" s="21"/>
      <c r="B32" s="22"/>
      <c r="C32" s="116"/>
      <c r="D32" s="116"/>
      <c r="E32" s="62">
        <v>0</v>
      </c>
      <c r="F32" s="111"/>
      <c r="G32" s="111"/>
    </row>
    <row r="33" spans="1:7" ht="18.75">
      <c r="A33" s="21"/>
      <c r="B33" s="22"/>
      <c r="C33" s="116"/>
      <c r="D33" s="116"/>
      <c r="E33" s="62">
        <v>0</v>
      </c>
      <c r="F33" s="111"/>
      <c r="G33" s="111"/>
    </row>
    <row r="34" spans="1:7" ht="18.75">
      <c r="A34" s="21"/>
      <c r="B34" s="22"/>
      <c r="C34" s="116"/>
      <c r="D34" s="116"/>
      <c r="E34" s="62">
        <v>0</v>
      </c>
      <c r="F34" s="111"/>
      <c r="G34" s="111"/>
    </row>
    <row r="35" spans="1:7" ht="18.75">
      <c r="A35" s="21"/>
      <c r="B35" s="22"/>
      <c r="C35" s="116"/>
      <c r="D35" s="116"/>
      <c r="E35" s="62">
        <v>0</v>
      </c>
      <c r="F35" s="111"/>
      <c r="G35" s="111"/>
    </row>
    <row r="36" spans="1:7" ht="18.75">
      <c r="A36" s="21"/>
      <c r="B36" s="22"/>
      <c r="C36" s="116"/>
      <c r="D36" s="116"/>
      <c r="E36" s="62">
        <v>0</v>
      </c>
      <c r="F36" s="111"/>
      <c r="G36" s="111"/>
    </row>
    <row r="37" spans="1:7" ht="18.75">
      <c r="A37" s="21"/>
      <c r="B37" s="22"/>
      <c r="C37" s="116"/>
      <c r="D37" s="116"/>
      <c r="E37" s="62">
        <v>0</v>
      </c>
      <c r="F37" s="111"/>
      <c r="G37" s="111"/>
    </row>
    <row r="38" spans="1:7" ht="18.75">
      <c r="A38" s="21"/>
      <c r="B38" s="22"/>
      <c r="C38" s="116"/>
      <c r="D38" s="116"/>
      <c r="E38" s="62">
        <v>0</v>
      </c>
      <c r="F38" s="111"/>
      <c r="G38" s="111"/>
    </row>
    <row r="39" spans="1:7" ht="18.75">
      <c r="A39" s="20" t="s">
        <v>44</v>
      </c>
      <c r="B39" s="21"/>
      <c r="C39" s="116"/>
      <c r="D39" s="116"/>
      <c r="E39" s="68">
        <f>SUM(E31:E38)</f>
        <v>0</v>
      </c>
      <c r="F39" s="111"/>
      <c r="G39" s="111"/>
    </row>
    <row r="40" spans="1:7" ht="37.5">
      <c r="A40" s="63" t="s">
        <v>45</v>
      </c>
      <c r="B40" s="64" t="s">
        <v>42</v>
      </c>
      <c r="C40" s="64" t="s">
        <v>46</v>
      </c>
      <c r="D40" s="64" t="s">
        <v>47</v>
      </c>
      <c r="E40" s="64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62">
        <f>C41*D41</f>
        <v>0</v>
      </c>
      <c r="F41" s="111"/>
      <c r="G41" s="111"/>
    </row>
    <row r="42" spans="1:7" ht="18.75">
      <c r="A42" s="22"/>
      <c r="B42" s="25"/>
      <c r="C42" s="25"/>
      <c r="D42" s="25"/>
      <c r="E42" s="62">
        <f t="shared" ref="E42:E48" si="2">C42*D42</f>
        <v>0</v>
      </c>
      <c r="F42" s="111"/>
      <c r="G42" s="111"/>
    </row>
    <row r="43" spans="1:7" ht="18.75">
      <c r="A43" s="22"/>
      <c r="B43" s="25"/>
      <c r="C43" s="25"/>
      <c r="D43" s="25"/>
      <c r="E43" s="62">
        <f t="shared" si="2"/>
        <v>0</v>
      </c>
      <c r="F43" s="111"/>
      <c r="G43" s="111"/>
    </row>
    <row r="44" spans="1:7" ht="18.75">
      <c r="A44" s="22"/>
      <c r="B44" s="25"/>
      <c r="C44" s="25"/>
      <c r="D44" s="25"/>
      <c r="E44" s="62">
        <f>C44*D44</f>
        <v>0</v>
      </c>
      <c r="F44" s="111"/>
      <c r="G44" s="111"/>
    </row>
    <row r="45" spans="1:7" ht="18.75">
      <c r="A45" s="22"/>
      <c r="B45" s="25"/>
      <c r="C45" s="25"/>
      <c r="D45" s="25"/>
      <c r="E45" s="62">
        <f t="shared" si="2"/>
        <v>0</v>
      </c>
      <c r="F45" s="111"/>
      <c r="G45" s="111"/>
    </row>
    <row r="46" spans="1:7" ht="18.75">
      <c r="A46" s="22"/>
      <c r="B46" s="25"/>
      <c r="C46" s="25"/>
      <c r="D46" s="25"/>
      <c r="E46" s="62">
        <f t="shared" si="2"/>
        <v>0</v>
      </c>
      <c r="F46" s="111"/>
      <c r="G46" s="111"/>
    </row>
    <row r="47" spans="1:7" ht="18.75">
      <c r="A47" s="22"/>
      <c r="B47" s="25"/>
      <c r="C47" s="25"/>
      <c r="D47" s="25"/>
      <c r="E47" s="62">
        <f t="shared" si="2"/>
        <v>0</v>
      </c>
      <c r="F47" s="111"/>
      <c r="G47" s="111"/>
    </row>
    <row r="48" spans="1:7" ht="18.75">
      <c r="A48" s="22"/>
      <c r="B48" s="25"/>
      <c r="C48" s="25"/>
      <c r="D48" s="25"/>
      <c r="E48" s="62">
        <f t="shared" si="2"/>
        <v>0</v>
      </c>
      <c r="F48" s="111"/>
      <c r="G48" s="111"/>
    </row>
    <row r="49" spans="1:7" ht="18.75">
      <c r="A49" s="20" t="s">
        <v>48</v>
      </c>
      <c r="B49" s="25"/>
      <c r="C49" s="25"/>
      <c r="D49" s="25"/>
      <c r="E49" s="58">
        <f>SUM(E41:E48)</f>
        <v>0</v>
      </c>
      <c r="F49" s="111"/>
      <c r="G49" s="111"/>
    </row>
    <row r="50" spans="1:7" ht="56.25">
      <c r="A50" s="65" t="s">
        <v>49</v>
      </c>
      <c r="B50" s="64" t="s">
        <v>42</v>
      </c>
      <c r="C50" s="64" t="s">
        <v>46</v>
      </c>
      <c r="D50" s="64" t="s">
        <v>47</v>
      </c>
      <c r="E50" s="64" t="s">
        <v>43</v>
      </c>
      <c r="F50" s="117" t="s">
        <v>33</v>
      </c>
      <c r="G50" s="117"/>
    </row>
    <row r="51" spans="1:7" ht="35.25" customHeight="1">
      <c r="A51" s="22"/>
      <c r="B51" s="25"/>
      <c r="C51" s="25"/>
      <c r="D51" s="25"/>
      <c r="E51" s="62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62">
        <v>0</v>
      </c>
      <c r="F52" s="111"/>
      <c r="G52" s="111"/>
    </row>
    <row r="53" spans="1:7" ht="18.75">
      <c r="A53" s="22"/>
      <c r="B53" s="25"/>
      <c r="C53" s="25"/>
      <c r="D53" s="25"/>
      <c r="E53" s="62">
        <v>0</v>
      </c>
      <c r="F53" s="111"/>
      <c r="G53" s="111"/>
    </row>
    <row r="54" spans="1:7" ht="18.75">
      <c r="A54" s="22"/>
      <c r="B54" s="25"/>
      <c r="C54" s="25"/>
      <c r="D54" s="25"/>
      <c r="E54" s="62">
        <v>0</v>
      </c>
      <c r="F54" s="111"/>
      <c r="G54" s="111"/>
    </row>
    <row r="55" spans="1:7" ht="18.75">
      <c r="A55" s="22"/>
      <c r="B55" s="25"/>
      <c r="C55" s="25"/>
      <c r="D55" s="25"/>
      <c r="E55" s="62">
        <v>0</v>
      </c>
      <c r="F55" s="111"/>
      <c r="G55" s="111"/>
    </row>
    <row r="56" spans="1:7" ht="18.75">
      <c r="A56" s="22"/>
      <c r="B56" s="25"/>
      <c r="C56" s="25"/>
      <c r="D56" s="25"/>
      <c r="E56" s="62">
        <v>0</v>
      </c>
      <c r="F56" s="111"/>
      <c r="G56" s="111"/>
    </row>
    <row r="57" spans="1:7" ht="37.5">
      <c r="A57" s="20" t="s">
        <v>51</v>
      </c>
      <c r="B57" s="25"/>
      <c r="C57" s="25"/>
      <c r="D57" s="25"/>
      <c r="E57" s="58">
        <f>SUM(E51:E56)</f>
        <v>0</v>
      </c>
      <c r="F57" s="111"/>
      <c r="G57" s="111"/>
    </row>
    <row r="58" spans="1:7" ht="18.75" customHeight="1">
      <c r="A58" s="63" t="s">
        <v>52</v>
      </c>
      <c r="B58" s="113" t="s">
        <v>42</v>
      </c>
      <c r="C58" s="114"/>
      <c r="D58" s="115"/>
      <c r="E58" s="64" t="s">
        <v>43</v>
      </c>
      <c r="F58" s="117" t="s">
        <v>33</v>
      </c>
      <c r="G58" s="117"/>
    </row>
    <row r="59" spans="1:7" ht="18.75">
      <c r="A59" s="20" t="s">
        <v>53</v>
      </c>
      <c r="B59" s="119"/>
      <c r="C59" s="120"/>
      <c r="D59" s="121"/>
      <c r="E59" s="62">
        <v>0</v>
      </c>
      <c r="F59" s="118"/>
      <c r="G59" s="118"/>
    </row>
    <row r="60" spans="1:7" ht="37.5">
      <c r="A60" s="63" t="s">
        <v>54</v>
      </c>
      <c r="B60" s="64" t="s">
        <v>42</v>
      </c>
      <c r="C60" s="64" t="s">
        <v>46</v>
      </c>
      <c r="D60" s="64" t="s">
        <v>47</v>
      </c>
      <c r="E60" s="64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62">
        <f>C61*D61</f>
        <v>0</v>
      </c>
      <c r="F61" s="111"/>
      <c r="G61" s="111"/>
    </row>
    <row r="62" spans="1:7" ht="18.75">
      <c r="A62" s="22"/>
      <c r="B62" s="25"/>
      <c r="C62" s="25"/>
      <c r="D62" s="25"/>
      <c r="E62" s="62">
        <f>C62*D62</f>
        <v>0</v>
      </c>
      <c r="F62" s="111"/>
      <c r="G62" s="111"/>
    </row>
    <row r="63" spans="1:7" ht="18.75">
      <c r="A63" s="22"/>
      <c r="B63" s="25"/>
      <c r="C63" s="25"/>
      <c r="D63" s="25"/>
      <c r="E63" s="62">
        <f t="shared" ref="E63:E67" si="3">C63*D63</f>
        <v>0</v>
      </c>
      <c r="F63" s="111"/>
      <c r="G63" s="111"/>
    </row>
    <row r="64" spans="1:7" ht="18.75">
      <c r="A64" s="22"/>
      <c r="B64" s="25"/>
      <c r="C64" s="25"/>
      <c r="D64" s="25"/>
      <c r="E64" s="62">
        <f t="shared" si="3"/>
        <v>0</v>
      </c>
      <c r="F64" s="111"/>
      <c r="G64" s="111"/>
    </row>
    <row r="65" spans="1:7" ht="18.75">
      <c r="A65" s="22"/>
      <c r="B65" s="25"/>
      <c r="C65" s="25"/>
      <c r="D65" s="25"/>
      <c r="E65" s="62">
        <f>C65*D65</f>
        <v>0</v>
      </c>
      <c r="F65" s="111"/>
      <c r="G65" s="111"/>
    </row>
    <row r="66" spans="1:7" ht="18.75">
      <c r="A66" s="22"/>
      <c r="B66" s="25"/>
      <c r="C66" s="25"/>
      <c r="D66" s="25"/>
      <c r="E66" s="62">
        <f t="shared" si="3"/>
        <v>0</v>
      </c>
      <c r="F66" s="111"/>
      <c r="G66" s="111"/>
    </row>
    <row r="67" spans="1:7" ht="18.75">
      <c r="A67" s="22"/>
      <c r="B67" s="25"/>
      <c r="C67" s="25"/>
      <c r="D67" s="25"/>
      <c r="E67" s="62">
        <f t="shared" si="3"/>
        <v>0</v>
      </c>
      <c r="F67" s="111"/>
      <c r="G67" s="111"/>
    </row>
    <row r="68" spans="1:7" ht="18.75">
      <c r="A68" s="20" t="s">
        <v>55</v>
      </c>
      <c r="B68" s="25"/>
      <c r="C68" s="25"/>
      <c r="D68" s="25"/>
      <c r="E68" s="58">
        <f>SUM(E61:E67)</f>
        <v>0</v>
      </c>
      <c r="F68" s="111"/>
      <c r="G68" s="111"/>
    </row>
    <row r="69" spans="1:7" ht="75">
      <c r="A69" s="65" t="s">
        <v>56</v>
      </c>
      <c r="B69" s="113" t="s">
        <v>42</v>
      </c>
      <c r="C69" s="114"/>
      <c r="D69" s="115"/>
      <c r="E69" s="64" t="s">
        <v>43</v>
      </c>
      <c r="F69" s="117" t="s">
        <v>33</v>
      </c>
      <c r="G69" s="117"/>
    </row>
    <row r="70" spans="1:7" ht="18.75">
      <c r="A70" s="20" t="s">
        <v>57</v>
      </c>
      <c r="B70" s="116"/>
      <c r="C70" s="116"/>
      <c r="D70" s="116"/>
      <c r="E70" s="62">
        <v>0</v>
      </c>
      <c r="F70" s="118"/>
      <c r="G70" s="118"/>
    </row>
    <row r="71" spans="1:7" ht="75">
      <c r="A71" s="65" t="s">
        <v>58</v>
      </c>
      <c r="B71" s="113" t="s">
        <v>42</v>
      </c>
      <c r="C71" s="114"/>
      <c r="D71" s="115"/>
      <c r="E71" s="64" t="s">
        <v>43</v>
      </c>
      <c r="F71" s="117" t="s">
        <v>33</v>
      </c>
      <c r="G71" s="117"/>
    </row>
    <row r="72" spans="1:7" ht="39.75" customHeight="1">
      <c r="A72" s="26" t="s">
        <v>59</v>
      </c>
      <c r="B72" s="116"/>
      <c r="C72" s="116"/>
      <c r="D72" s="116"/>
      <c r="E72" s="62">
        <v>0</v>
      </c>
      <c r="F72" s="118"/>
      <c r="G72" s="118"/>
    </row>
    <row r="73" spans="1:7" ht="15.75" customHeight="1">
      <c r="A73" s="65" t="s">
        <v>60</v>
      </c>
      <c r="B73" s="113" t="s">
        <v>42</v>
      </c>
      <c r="C73" s="114"/>
      <c r="D73" s="115"/>
      <c r="E73" s="64" t="s">
        <v>43</v>
      </c>
      <c r="F73" s="117" t="s">
        <v>33</v>
      </c>
      <c r="G73" s="117"/>
    </row>
    <row r="74" spans="1:7" ht="18.75">
      <c r="A74" s="20" t="s">
        <v>61</v>
      </c>
      <c r="B74" s="111"/>
      <c r="C74" s="111"/>
      <c r="D74" s="111"/>
      <c r="E74" s="62">
        <v>0</v>
      </c>
      <c r="F74" s="118"/>
      <c r="G74" s="118"/>
    </row>
    <row r="75" spans="1:7" ht="84.75" customHeight="1">
      <c r="A75" s="66" t="s">
        <v>62</v>
      </c>
      <c r="B75" s="112"/>
      <c r="C75" s="112"/>
      <c r="D75" s="112"/>
      <c r="E75" s="67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9B2C4DD-F161-41E1-A626-1EAB70949D42}">
          <x14:formula1>
            <xm:f>legenda!$A$13:$A$19</xm:f>
          </x14:formula1>
          <xm:sqref>A31:A38</xm:sqref>
        </x14:dataValidation>
        <x14:dataValidation type="list" allowBlank="1" showInputMessage="1" showErrorMessage="1" xr:uid="{B28F69C2-74AD-42E4-AED2-79F08803DCA9}">
          <x14:formula1>
            <xm:f>legenda!$A$38:$A$41</xm:f>
          </x14:formula1>
          <xm:sqref>A61:A67</xm:sqref>
        </x14:dataValidation>
        <x14:dataValidation type="list" allowBlank="1" showInputMessage="1" showErrorMessage="1" xr:uid="{F7AFE9C6-A94A-4BC3-A92D-C14D144EFF7D}">
          <x14:formula1>
            <xm:f>legenda!$A$28:$A$32</xm:f>
          </x14:formula1>
          <xm:sqref>A51:A56</xm:sqref>
        </x14:dataValidation>
        <x14:dataValidation type="list" allowBlank="1" showInputMessage="1" showErrorMessage="1" xr:uid="{284F617F-38E2-4DB2-93C0-7C7049108D09}">
          <x14:formula1>
            <xm:f>legenda!$A$23:$A$25</xm:f>
          </x14:formula1>
          <xm:sqref>A41:A48</xm:sqref>
        </x14:dataValidation>
        <x14:dataValidation type="list" allowBlank="1" showInputMessage="1" showErrorMessage="1" xr:uid="{1748AC76-99EB-4E20-B3F8-A742952FA813}">
          <x14:formula1>
            <xm:f>legenda!$B$5:$B$7</xm:f>
          </x14:formula1>
          <xm:sqref>A15:A22</xm:sqref>
        </x14:dataValidation>
        <x14:dataValidation type="list" allowBlank="1" showInputMessage="1" showErrorMessage="1" xr:uid="{4A20505F-3BBB-446E-AEDA-2E0CEEC2CC71}">
          <x14:formula1>
            <xm:f>legenda!$A$5:$A$9</xm:f>
          </x14:formula1>
          <xm:sqref>A5:A12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515F9-5CA7-497F-B03E-5F5D8C34DEA2}">
  <dimension ref="A1:G78"/>
  <sheetViews>
    <sheetView showGridLines="0" showWhiteSpace="0" zoomScaleNormal="100" workbookViewId="0">
      <selection activeCell="F51" sqref="F51:G51"/>
    </sheetView>
  </sheetViews>
  <sheetFormatPr defaultRowHeight="15"/>
  <cols>
    <col min="1" max="1" width="32.710937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59" t="s">
        <v>24</v>
      </c>
      <c r="B1" s="60">
        <f>'LISTA PARTNER'!B4</f>
        <v>0</v>
      </c>
    </row>
    <row r="2" spans="1:7" ht="25.5" customHeight="1">
      <c r="A2" s="131"/>
      <c r="B2" s="132"/>
      <c r="C2" s="132"/>
      <c r="D2" s="132"/>
      <c r="E2" s="132"/>
      <c r="F2" s="132"/>
      <c r="G2" s="132"/>
    </row>
    <row r="3" spans="1:7" ht="21">
      <c r="A3" s="61" t="s">
        <v>26</v>
      </c>
      <c r="B3" s="123"/>
      <c r="C3" s="123"/>
      <c r="D3" s="123"/>
      <c r="E3" s="123"/>
      <c r="F3" s="123"/>
      <c r="G3" s="123"/>
    </row>
    <row r="4" spans="1:7" ht="56.25">
      <c r="A4" s="63" t="s">
        <v>27</v>
      </c>
      <c r="B4" s="64" t="s">
        <v>28</v>
      </c>
      <c r="C4" s="64" t="s">
        <v>29</v>
      </c>
      <c r="D4" s="64" t="s">
        <v>30</v>
      </c>
      <c r="E4" s="64" t="s">
        <v>31</v>
      </c>
      <c r="F4" s="64" t="s">
        <v>32</v>
      </c>
      <c r="G4" s="64" t="s">
        <v>33</v>
      </c>
    </row>
    <row r="5" spans="1:7" ht="18.75">
      <c r="A5" s="101"/>
      <c r="B5" s="21"/>
      <c r="C5" s="22"/>
      <c r="D5" s="19"/>
      <c r="E5" s="19"/>
      <c r="F5" s="62">
        <f>C5*E5</f>
        <v>0</v>
      </c>
      <c r="G5" s="22"/>
    </row>
    <row r="6" spans="1:7" ht="18.75">
      <c r="A6" s="101"/>
      <c r="B6" s="21"/>
      <c r="C6" s="22"/>
      <c r="D6" s="19"/>
      <c r="E6" s="19"/>
      <c r="F6" s="62">
        <f>C6*E6</f>
        <v>0</v>
      </c>
      <c r="G6" s="22"/>
    </row>
    <row r="7" spans="1:7" ht="18.75">
      <c r="A7" s="101"/>
      <c r="B7" s="21"/>
      <c r="C7" s="22"/>
      <c r="D7" s="19"/>
      <c r="E7" s="19"/>
      <c r="F7" s="62">
        <f>C7*E7</f>
        <v>0</v>
      </c>
      <c r="G7" s="22"/>
    </row>
    <row r="8" spans="1:7" ht="18.75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>
      <c r="A13" s="20" t="s">
        <v>34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>
      <c r="A14" s="63" t="s">
        <v>35</v>
      </c>
      <c r="B14" s="64" t="s">
        <v>28</v>
      </c>
      <c r="C14" s="64" t="s">
        <v>29</v>
      </c>
      <c r="D14" s="64" t="s">
        <v>30</v>
      </c>
      <c r="E14" s="64" t="s">
        <v>31</v>
      </c>
      <c r="F14" s="64" t="s">
        <v>32</v>
      </c>
      <c r="G14" s="64" t="s">
        <v>33</v>
      </c>
    </row>
    <row r="15" spans="1:7" ht="18.75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>
      <c r="A24" s="63" t="s">
        <v>37</v>
      </c>
      <c r="B24" s="64" t="s">
        <v>28</v>
      </c>
      <c r="C24" s="64" t="s">
        <v>29</v>
      </c>
      <c r="D24" s="64" t="s">
        <v>30</v>
      </c>
      <c r="E24" s="64" t="s">
        <v>31</v>
      </c>
      <c r="F24" s="64" t="s">
        <v>32</v>
      </c>
      <c r="G24" s="64" t="s">
        <v>33</v>
      </c>
    </row>
    <row r="25" spans="1:7" ht="18.75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>
      <c r="A27" s="69" t="s">
        <v>39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>
      <c r="A28" s="110"/>
      <c r="B28" s="110"/>
      <c r="C28" s="110"/>
      <c r="D28" s="110"/>
      <c r="E28" s="110"/>
      <c r="F28" s="110"/>
      <c r="G28" s="110"/>
    </row>
    <row r="29" spans="1:7" ht="16.5" customHeight="1">
      <c r="A29" s="108" t="s">
        <v>40</v>
      </c>
      <c r="B29" s="109"/>
      <c r="C29" s="109"/>
      <c r="D29" s="109"/>
      <c r="E29" s="109"/>
      <c r="F29" s="109"/>
      <c r="G29" s="109"/>
    </row>
    <row r="30" spans="1:7" ht="30.75" customHeight="1">
      <c r="A30" s="63" t="s">
        <v>41</v>
      </c>
      <c r="B30" s="64" t="s">
        <v>28</v>
      </c>
      <c r="C30" s="117" t="s">
        <v>42</v>
      </c>
      <c r="D30" s="117"/>
      <c r="E30" s="64" t="s">
        <v>43</v>
      </c>
      <c r="F30" s="117" t="s">
        <v>33</v>
      </c>
      <c r="G30" s="117"/>
    </row>
    <row r="31" spans="1:7" ht="18.75">
      <c r="A31" s="21"/>
      <c r="B31" s="22"/>
      <c r="C31" s="116"/>
      <c r="D31" s="116"/>
      <c r="E31" s="62">
        <v>0</v>
      </c>
      <c r="F31" s="111"/>
      <c r="G31" s="111"/>
    </row>
    <row r="32" spans="1:7" ht="18.75">
      <c r="A32" s="21"/>
      <c r="B32" s="22"/>
      <c r="C32" s="116"/>
      <c r="D32" s="116"/>
      <c r="E32" s="62">
        <v>0</v>
      </c>
      <c r="F32" s="111"/>
      <c r="G32" s="111"/>
    </row>
    <row r="33" spans="1:7" ht="18.75">
      <c r="A33" s="21"/>
      <c r="B33" s="22"/>
      <c r="C33" s="116"/>
      <c r="D33" s="116"/>
      <c r="E33" s="62">
        <v>0</v>
      </c>
      <c r="F33" s="111"/>
      <c r="G33" s="111"/>
    </row>
    <row r="34" spans="1:7" ht="18.75">
      <c r="A34" s="21"/>
      <c r="B34" s="22"/>
      <c r="C34" s="116"/>
      <c r="D34" s="116"/>
      <c r="E34" s="62">
        <v>0</v>
      </c>
      <c r="F34" s="111"/>
      <c r="G34" s="111"/>
    </row>
    <row r="35" spans="1:7" ht="18.75">
      <c r="A35" s="21"/>
      <c r="B35" s="22"/>
      <c r="C35" s="116"/>
      <c r="D35" s="116"/>
      <c r="E35" s="62">
        <v>0</v>
      </c>
      <c r="F35" s="111"/>
      <c r="G35" s="111"/>
    </row>
    <row r="36" spans="1:7" ht="18.75">
      <c r="A36" s="21"/>
      <c r="B36" s="22"/>
      <c r="C36" s="116"/>
      <c r="D36" s="116"/>
      <c r="E36" s="62">
        <v>0</v>
      </c>
      <c r="F36" s="111"/>
      <c r="G36" s="111"/>
    </row>
    <row r="37" spans="1:7" ht="18.75">
      <c r="A37" s="21"/>
      <c r="B37" s="22"/>
      <c r="C37" s="116"/>
      <c r="D37" s="116"/>
      <c r="E37" s="62">
        <v>0</v>
      </c>
      <c r="F37" s="111"/>
      <c r="G37" s="111"/>
    </row>
    <row r="38" spans="1:7" ht="18.75">
      <c r="A38" s="21"/>
      <c r="B38" s="22"/>
      <c r="C38" s="116"/>
      <c r="D38" s="116"/>
      <c r="E38" s="62">
        <v>0</v>
      </c>
      <c r="F38" s="111"/>
      <c r="G38" s="111"/>
    </row>
    <row r="39" spans="1:7" ht="18.75">
      <c r="A39" s="20" t="s">
        <v>44</v>
      </c>
      <c r="B39" s="21"/>
      <c r="C39" s="116"/>
      <c r="D39" s="116"/>
      <c r="E39" s="68">
        <f>SUM(E31:E38)</f>
        <v>0</v>
      </c>
      <c r="F39" s="111"/>
      <c r="G39" s="111"/>
    </row>
    <row r="40" spans="1:7" ht="37.5">
      <c r="A40" s="63" t="s">
        <v>45</v>
      </c>
      <c r="B40" s="64" t="s">
        <v>42</v>
      </c>
      <c r="C40" s="64" t="s">
        <v>46</v>
      </c>
      <c r="D40" s="64" t="s">
        <v>47</v>
      </c>
      <c r="E40" s="64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62">
        <f>C41*D41</f>
        <v>0</v>
      </c>
      <c r="F41" s="111"/>
      <c r="G41" s="111"/>
    </row>
    <row r="42" spans="1:7" ht="18.75">
      <c r="A42" s="22"/>
      <c r="B42" s="25"/>
      <c r="C42" s="25"/>
      <c r="D42" s="25"/>
      <c r="E42" s="62">
        <f t="shared" ref="E42:E48" si="2">C42*D42</f>
        <v>0</v>
      </c>
      <c r="F42" s="111"/>
      <c r="G42" s="111"/>
    </row>
    <row r="43" spans="1:7" ht="18.75">
      <c r="A43" s="22"/>
      <c r="B43" s="25"/>
      <c r="C43" s="25"/>
      <c r="D43" s="25"/>
      <c r="E43" s="62">
        <f t="shared" si="2"/>
        <v>0</v>
      </c>
      <c r="F43" s="111"/>
      <c r="G43" s="111"/>
    </row>
    <row r="44" spans="1:7" ht="18.75">
      <c r="A44" s="22"/>
      <c r="B44" s="25"/>
      <c r="C44" s="25"/>
      <c r="D44" s="25"/>
      <c r="E44" s="62">
        <f>C44*D44</f>
        <v>0</v>
      </c>
      <c r="F44" s="111"/>
      <c r="G44" s="111"/>
    </row>
    <row r="45" spans="1:7" ht="18.75">
      <c r="A45" s="22"/>
      <c r="B45" s="25"/>
      <c r="C45" s="25"/>
      <c r="D45" s="25"/>
      <c r="E45" s="62">
        <f t="shared" si="2"/>
        <v>0</v>
      </c>
      <c r="F45" s="111"/>
      <c r="G45" s="111"/>
    </row>
    <row r="46" spans="1:7" ht="18.75">
      <c r="A46" s="22"/>
      <c r="B46" s="25"/>
      <c r="C46" s="25"/>
      <c r="D46" s="25"/>
      <c r="E46" s="62">
        <f t="shared" si="2"/>
        <v>0</v>
      </c>
      <c r="F46" s="111"/>
      <c r="G46" s="111"/>
    </row>
    <row r="47" spans="1:7" ht="18.75">
      <c r="A47" s="22"/>
      <c r="B47" s="25"/>
      <c r="C47" s="25"/>
      <c r="D47" s="25"/>
      <c r="E47" s="62">
        <f t="shared" si="2"/>
        <v>0</v>
      </c>
      <c r="F47" s="111"/>
      <c r="G47" s="111"/>
    </row>
    <row r="48" spans="1:7" ht="18.75">
      <c r="A48" s="22"/>
      <c r="B48" s="25"/>
      <c r="C48" s="25"/>
      <c r="D48" s="25"/>
      <c r="E48" s="62">
        <f t="shared" si="2"/>
        <v>0</v>
      </c>
      <c r="F48" s="111"/>
      <c r="G48" s="111"/>
    </row>
    <row r="49" spans="1:7" ht="18.75">
      <c r="A49" s="20" t="s">
        <v>48</v>
      </c>
      <c r="B49" s="25"/>
      <c r="C49" s="25"/>
      <c r="D49" s="25"/>
      <c r="E49" s="58">
        <f>SUM(E41:E48)</f>
        <v>0</v>
      </c>
      <c r="F49" s="111"/>
      <c r="G49" s="111"/>
    </row>
    <row r="50" spans="1:7" ht="56.25">
      <c r="A50" s="65" t="s">
        <v>49</v>
      </c>
      <c r="B50" s="64" t="s">
        <v>42</v>
      </c>
      <c r="C50" s="64" t="s">
        <v>46</v>
      </c>
      <c r="D50" s="64" t="s">
        <v>47</v>
      </c>
      <c r="E50" s="64" t="s">
        <v>43</v>
      </c>
      <c r="F50" s="117" t="s">
        <v>33</v>
      </c>
      <c r="G50" s="117"/>
    </row>
    <row r="51" spans="1:7" ht="36" customHeight="1">
      <c r="A51" s="22"/>
      <c r="B51" s="25"/>
      <c r="C51" s="25"/>
      <c r="D51" s="25"/>
      <c r="E51" s="62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62">
        <v>0</v>
      </c>
      <c r="F52" s="133"/>
      <c r="G52" s="134"/>
    </row>
    <row r="53" spans="1:7" ht="18.75">
      <c r="A53" s="22"/>
      <c r="B53" s="25"/>
      <c r="C53" s="25"/>
      <c r="D53" s="25"/>
      <c r="E53" s="62">
        <v>0</v>
      </c>
      <c r="F53" s="111"/>
      <c r="G53" s="111"/>
    </row>
    <row r="54" spans="1:7" ht="18.75">
      <c r="A54" s="22"/>
      <c r="B54" s="25"/>
      <c r="C54" s="25"/>
      <c r="D54" s="25"/>
      <c r="E54" s="62">
        <v>0</v>
      </c>
      <c r="F54" s="111"/>
      <c r="G54" s="111"/>
    </row>
    <row r="55" spans="1:7" ht="18.75">
      <c r="A55" s="22"/>
      <c r="B55" s="25"/>
      <c r="C55" s="25"/>
      <c r="D55" s="25"/>
      <c r="E55" s="62">
        <v>0</v>
      </c>
      <c r="F55" s="111"/>
      <c r="G55" s="111"/>
    </row>
    <row r="56" spans="1:7" ht="18.75">
      <c r="A56" s="22"/>
      <c r="B56" s="25"/>
      <c r="C56" s="25"/>
      <c r="D56" s="25"/>
      <c r="E56" s="62">
        <v>0</v>
      </c>
      <c r="F56" s="111"/>
      <c r="G56" s="111"/>
    </row>
    <row r="57" spans="1:7" ht="37.5">
      <c r="A57" s="20" t="s">
        <v>51</v>
      </c>
      <c r="B57" s="25"/>
      <c r="C57" s="25"/>
      <c r="D57" s="25"/>
      <c r="E57" s="58">
        <f>SUM(E51:E56)</f>
        <v>0</v>
      </c>
      <c r="F57" s="111"/>
      <c r="G57" s="111"/>
    </row>
    <row r="58" spans="1:7" ht="18.75" customHeight="1">
      <c r="A58" s="63" t="s">
        <v>52</v>
      </c>
      <c r="B58" s="113" t="s">
        <v>42</v>
      </c>
      <c r="C58" s="114"/>
      <c r="D58" s="115"/>
      <c r="E58" s="64" t="s">
        <v>43</v>
      </c>
      <c r="F58" s="117" t="s">
        <v>33</v>
      </c>
      <c r="G58" s="117"/>
    </row>
    <row r="59" spans="1:7" ht="18.75">
      <c r="A59" s="20" t="s">
        <v>53</v>
      </c>
      <c r="B59" s="119"/>
      <c r="C59" s="120"/>
      <c r="D59" s="121"/>
      <c r="E59" s="62">
        <v>0</v>
      </c>
      <c r="F59" s="118"/>
      <c r="G59" s="118"/>
    </row>
    <row r="60" spans="1:7" ht="37.5">
      <c r="A60" s="63" t="s">
        <v>54</v>
      </c>
      <c r="B60" s="64" t="s">
        <v>42</v>
      </c>
      <c r="C60" s="64" t="s">
        <v>46</v>
      </c>
      <c r="D60" s="64" t="s">
        <v>47</v>
      </c>
      <c r="E60" s="64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62">
        <f>C61*D61</f>
        <v>0</v>
      </c>
      <c r="F61" s="111"/>
      <c r="G61" s="111"/>
    </row>
    <row r="62" spans="1:7" ht="18.75">
      <c r="A62" s="22"/>
      <c r="B62" s="25"/>
      <c r="C62" s="25"/>
      <c r="D62" s="25"/>
      <c r="E62" s="62">
        <f>C62*D62</f>
        <v>0</v>
      </c>
      <c r="F62" s="111"/>
      <c r="G62" s="111"/>
    </row>
    <row r="63" spans="1:7" ht="18.75">
      <c r="A63" s="22"/>
      <c r="B63" s="25"/>
      <c r="C63" s="25"/>
      <c r="D63" s="25"/>
      <c r="E63" s="62">
        <f t="shared" ref="E63:E67" si="3">C63*D63</f>
        <v>0</v>
      </c>
      <c r="F63" s="111"/>
      <c r="G63" s="111"/>
    </row>
    <row r="64" spans="1:7" ht="18.75">
      <c r="A64" s="22"/>
      <c r="B64" s="25"/>
      <c r="C64" s="25"/>
      <c r="D64" s="25"/>
      <c r="E64" s="62">
        <f t="shared" si="3"/>
        <v>0</v>
      </c>
      <c r="F64" s="111"/>
      <c r="G64" s="111"/>
    </row>
    <row r="65" spans="1:7" ht="18.75">
      <c r="A65" s="22"/>
      <c r="B65" s="25"/>
      <c r="C65" s="25"/>
      <c r="D65" s="25"/>
      <c r="E65" s="62">
        <f>C65*D65</f>
        <v>0</v>
      </c>
      <c r="F65" s="111"/>
      <c r="G65" s="111"/>
    </row>
    <row r="66" spans="1:7" ht="18.75">
      <c r="A66" s="22"/>
      <c r="B66" s="25"/>
      <c r="C66" s="25"/>
      <c r="D66" s="25"/>
      <c r="E66" s="62">
        <f t="shared" si="3"/>
        <v>0</v>
      </c>
      <c r="F66" s="111"/>
      <c r="G66" s="111"/>
    </row>
    <row r="67" spans="1:7" ht="18.75">
      <c r="A67" s="22"/>
      <c r="B67" s="25"/>
      <c r="C67" s="25"/>
      <c r="D67" s="25"/>
      <c r="E67" s="62">
        <f t="shared" si="3"/>
        <v>0</v>
      </c>
      <c r="F67" s="111"/>
      <c r="G67" s="111"/>
    </row>
    <row r="68" spans="1:7" ht="18.75">
      <c r="A68" s="20" t="s">
        <v>55</v>
      </c>
      <c r="B68" s="25"/>
      <c r="C68" s="25"/>
      <c r="D68" s="25"/>
      <c r="E68" s="58">
        <f>SUM(E61:E67)</f>
        <v>0</v>
      </c>
      <c r="F68" s="111"/>
      <c r="G68" s="111"/>
    </row>
    <row r="69" spans="1:7" ht="75">
      <c r="A69" s="65" t="s">
        <v>56</v>
      </c>
      <c r="B69" s="113" t="s">
        <v>42</v>
      </c>
      <c r="C69" s="114"/>
      <c r="D69" s="115"/>
      <c r="E69" s="64" t="s">
        <v>43</v>
      </c>
      <c r="F69" s="117" t="s">
        <v>33</v>
      </c>
      <c r="G69" s="117"/>
    </row>
    <row r="70" spans="1:7" ht="18.75">
      <c r="A70" s="20" t="s">
        <v>57</v>
      </c>
      <c r="B70" s="116"/>
      <c r="C70" s="116"/>
      <c r="D70" s="116"/>
      <c r="E70" s="62">
        <v>0</v>
      </c>
      <c r="F70" s="118"/>
      <c r="G70" s="118"/>
    </row>
    <row r="71" spans="1:7" ht="75">
      <c r="A71" s="65" t="s">
        <v>58</v>
      </c>
      <c r="B71" s="113" t="s">
        <v>42</v>
      </c>
      <c r="C71" s="114"/>
      <c r="D71" s="115"/>
      <c r="E71" s="64" t="s">
        <v>43</v>
      </c>
      <c r="F71" s="117" t="s">
        <v>33</v>
      </c>
      <c r="G71" s="117"/>
    </row>
    <row r="72" spans="1:7" ht="15" customHeight="1">
      <c r="A72" s="26" t="s">
        <v>59</v>
      </c>
      <c r="B72" s="116"/>
      <c r="C72" s="116"/>
      <c r="D72" s="116"/>
      <c r="E72" s="62">
        <v>0</v>
      </c>
      <c r="F72" s="118"/>
      <c r="G72" s="118"/>
    </row>
    <row r="73" spans="1:7" ht="15.75" customHeight="1">
      <c r="A73" s="65" t="s">
        <v>60</v>
      </c>
      <c r="B73" s="113" t="s">
        <v>42</v>
      </c>
      <c r="C73" s="114"/>
      <c r="D73" s="115"/>
      <c r="E73" s="64" t="s">
        <v>43</v>
      </c>
      <c r="F73" s="117" t="s">
        <v>33</v>
      </c>
      <c r="G73" s="117"/>
    </row>
    <row r="74" spans="1:7" ht="18.75">
      <c r="A74" s="20" t="s">
        <v>61</v>
      </c>
      <c r="B74" s="111"/>
      <c r="C74" s="111"/>
      <c r="D74" s="111"/>
      <c r="E74" s="62">
        <v>0</v>
      </c>
      <c r="F74" s="118"/>
      <c r="G74" s="118"/>
    </row>
    <row r="75" spans="1:7" ht="84.75" customHeight="1">
      <c r="A75" s="66" t="s">
        <v>62</v>
      </c>
      <c r="B75" s="112"/>
      <c r="C75" s="112"/>
      <c r="D75" s="112"/>
      <c r="E75" s="67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2C96947-9638-47A6-A563-934F445D2ABB}">
          <x14:formula1>
            <xm:f>legenda!$A$5:$A$9</xm:f>
          </x14:formula1>
          <xm:sqref>A5:A12</xm:sqref>
        </x14:dataValidation>
        <x14:dataValidation type="list" allowBlank="1" showInputMessage="1" showErrorMessage="1" xr:uid="{10476E7D-B703-4411-A44B-7D19504B6889}">
          <x14:formula1>
            <xm:f>legenda!$B$5:$B$7</xm:f>
          </x14:formula1>
          <xm:sqref>A15:A22</xm:sqref>
        </x14:dataValidation>
        <x14:dataValidation type="list" allowBlank="1" showInputMessage="1" showErrorMessage="1" xr:uid="{1DF34D06-F2D2-47D5-9741-9BA7F58B4CBF}">
          <x14:formula1>
            <xm:f>legenda!$A$23:$A$25</xm:f>
          </x14:formula1>
          <xm:sqref>A41:A48</xm:sqref>
        </x14:dataValidation>
        <x14:dataValidation type="list" allowBlank="1" showInputMessage="1" showErrorMessage="1" xr:uid="{F205EB18-9A13-4D49-8043-D7FD82239DDC}">
          <x14:formula1>
            <xm:f>legenda!$A$28:$A$32</xm:f>
          </x14:formula1>
          <xm:sqref>A51:A56</xm:sqref>
        </x14:dataValidation>
        <x14:dataValidation type="list" allowBlank="1" showInputMessage="1" showErrorMessage="1" xr:uid="{DA54574C-35C0-429D-B0D8-19927CF44CD8}">
          <x14:formula1>
            <xm:f>legenda!$A$38:$A$41</xm:f>
          </x14:formula1>
          <xm:sqref>A61:A67</xm:sqref>
        </x14:dataValidation>
        <x14:dataValidation type="list" allowBlank="1" showInputMessage="1" showErrorMessage="1" xr:uid="{65A574B1-F8C4-4137-B126-0C9796B0051E}">
          <x14:formula1>
            <xm:f>legenda!$A$13:$A$19</xm:f>
          </x14:formula1>
          <xm:sqref>A31:A38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DF39-851F-45CC-B876-1E94793CBB19}">
  <dimension ref="A1:G78"/>
  <sheetViews>
    <sheetView showGridLines="0" showWhiteSpace="0" zoomScaleNormal="100" workbookViewId="0">
      <selection activeCell="F51" sqref="F51:G51"/>
    </sheetView>
  </sheetViews>
  <sheetFormatPr defaultRowHeight="15"/>
  <cols>
    <col min="1" max="1" width="35.1406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59" t="s">
        <v>24</v>
      </c>
      <c r="B1" s="60">
        <f>'LISTA PARTNER'!B5</f>
        <v>0</v>
      </c>
    </row>
    <row r="2" spans="1:7" ht="25.5" customHeight="1">
      <c r="A2" s="131"/>
      <c r="B2" s="132"/>
      <c r="C2" s="132"/>
      <c r="D2" s="132"/>
      <c r="E2" s="132"/>
      <c r="F2" s="132"/>
      <c r="G2" s="132"/>
    </row>
    <row r="3" spans="1:7" ht="21">
      <c r="A3" s="61" t="s">
        <v>26</v>
      </c>
      <c r="B3" s="123"/>
      <c r="C3" s="123"/>
      <c r="D3" s="123"/>
      <c r="E3" s="123"/>
      <c r="F3" s="123"/>
      <c r="G3" s="123"/>
    </row>
    <row r="4" spans="1:7" ht="56.25">
      <c r="A4" s="63" t="s">
        <v>27</v>
      </c>
      <c r="B4" s="64" t="s">
        <v>28</v>
      </c>
      <c r="C4" s="64" t="s">
        <v>29</v>
      </c>
      <c r="D4" s="64" t="s">
        <v>30</v>
      </c>
      <c r="E4" s="64" t="s">
        <v>31</v>
      </c>
      <c r="F4" s="64" t="s">
        <v>32</v>
      </c>
      <c r="G4" s="64" t="s">
        <v>33</v>
      </c>
    </row>
    <row r="5" spans="1:7" ht="18.75">
      <c r="A5" s="101"/>
      <c r="B5" s="21"/>
      <c r="C5" s="22"/>
      <c r="D5" s="19"/>
      <c r="E5" s="19"/>
      <c r="F5" s="62">
        <f>C5*E5</f>
        <v>0</v>
      </c>
      <c r="G5" s="22"/>
    </row>
    <row r="6" spans="1:7" ht="18.75">
      <c r="A6" s="101"/>
      <c r="B6" s="21"/>
      <c r="C6" s="22"/>
      <c r="D6" s="19"/>
      <c r="E6" s="19"/>
      <c r="F6" s="62">
        <f>C6*E6</f>
        <v>0</v>
      </c>
      <c r="G6" s="22"/>
    </row>
    <row r="7" spans="1:7" ht="18.75">
      <c r="A7" s="101"/>
      <c r="B7" s="21"/>
      <c r="C7" s="22"/>
      <c r="D7" s="19"/>
      <c r="E7" s="19"/>
      <c r="F7" s="62">
        <f>C7*E7</f>
        <v>0</v>
      </c>
      <c r="G7" s="22"/>
    </row>
    <row r="8" spans="1:7" ht="18.75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 customHeight="1">
      <c r="A13" s="20" t="s">
        <v>34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>
      <c r="A14" s="63" t="s">
        <v>35</v>
      </c>
      <c r="B14" s="64" t="s">
        <v>28</v>
      </c>
      <c r="C14" s="64" t="s">
        <v>29</v>
      </c>
      <c r="D14" s="64" t="s">
        <v>30</v>
      </c>
      <c r="E14" s="64" t="s">
        <v>31</v>
      </c>
      <c r="F14" s="64" t="s">
        <v>32</v>
      </c>
      <c r="G14" s="64" t="s">
        <v>33</v>
      </c>
    </row>
    <row r="15" spans="1:7" ht="18.75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>
      <c r="A24" s="63" t="s">
        <v>37</v>
      </c>
      <c r="B24" s="64" t="s">
        <v>28</v>
      </c>
      <c r="C24" s="64" t="s">
        <v>29</v>
      </c>
      <c r="D24" s="64" t="s">
        <v>30</v>
      </c>
      <c r="E24" s="64" t="s">
        <v>31</v>
      </c>
      <c r="F24" s="64" t="s">
        <v>32</v>
      </c>
      <c r="G24" s="64" t="s">
        <v>33</v>
      </c>
    </row>
    <row r="25" spans="1:7" ht="18.75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>
      <c r="A27" s="69" t="s">
        <v>39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>
      <c r="A28" s="110"/>
      <c r="B28" s="110"/>
      <c r="C28" s="110"/>
      <c r="D28" s="110"/>
      <c r="E28" s="110"/>
      <c r="F28" s="110"/>
      <c r="G28" s="110"/>
    </row>
    <row r="29" spans="1:7" ht="16.5" customHeight="1">
      <c r="A29" s="108" t="s">
        <v>40</v>
      </c>
      <c r="B29" s="109"/>
      <c r="C29" s="109"/>
      <c r="D29" s="109"/>
      <c r="E29" s="109"/>
      <c r="F29" s="109"/>
      <c r="G29" s="109"/>
    </row>
    <row r="30" spans="1:7" ht="30.75" customHeight="1">
      <c r="A30" s="63" t="s">
        <v>41</v>
      </c>
      <c r="B30" s="64" t="s">
        <v>28</v>
      </c>
      <c r="C30" s="117" t="s">
        <v>42</v>
      </c>
      <c r="D30" s="117"/>
      <c r="E30" s="64" t="s">
        <v>43</v>
      </c>
      <c r="F30" s="117" t="s">
        <v>33</v>
      </c>
      <c r="G30" s="117"/>
    </row>
    <row r="31" spans="1:7" ht="18.75">
      <c r="A31" s="21"/>
      <c r="B31" s="22"/>
      <c r="C31" s="116"/>
      <c r="D31" s="116"/>
      <c r="E31" s="62">
        <v>0</v>
      </c>
      <c r="F31" s="111"/>
      <c r="G31" s="111"/>
    </row>
    <row r="32" spans="1:7" ht="18.75">
      <c r="A32" s="21"/>
      <c r="B32" s="22"/>
      <c r="C32" s="116"/>
      <c r="D32" s="116"/>
      <c r="E32" s="62">
        <v>0</v>
      </c>
      <c r="F32" s="111"/>
      <c r="G32" s="111"/>
    </row>
    <row r="33" spans="1:7" ht="18.75">
      <c r="A33" s="21"/>
      <c r="B33" s="22"/>
      <c r="C33" s="116"/>
      <c r="D33" s="116"/>
      <c r="E33" s="62">
        <v>0</v>
      </c>
      <c r="F33" s="111"/>
      <c r="G33" s="111"/>
    </row>
    <row r="34" spans="1:7" ht="18.75">
      <c r="A34" s="21"/>
      <c r="B34" s="22"/>
      <c r="C34" s="116"/>
      <c r="D34" s="116"/>
      <c r="E34" s="62">
        <v>0</v>
      </c>
      <c r="F34" s="111"/>
      <c r="G34" s="111"/>
    </row>
    <row r="35" spans="1:7" ht="18.75">
      <c r="A35" s="21"/>
      <c r="B35" s="22"/>
      <c r="C35" s="116"/>
      <c r="D35" s="116"/>
      <c r="E35" s="62">
        <v>0</v>
      </c>
      <c r="F35" s="111"/>
      <c r="G35" s="111"/>
    </row>
    <row r="36" spans="1:7" ht="18.75">
      <c r="A36" s="21"/>
      <c r="B36" s="22"/>
      <c r="C36" s="116"/>
      <c r="D36" s="116"/>
      <c r="E36" s="62">
        <v>0</v>
      </c>
      <c r="F36" s="111"/>
      <c r="G36" s="111"/>
    </row>
    <row r="37" spans="1:7" ht="18.75">
      <c r="A37" s="21"/>
      <c r="B37" s="22"/>
      <c r="C37" s="116"/>
      <c r="D37" s="116"/>
      <c r="E37" s="62">
        <v>0</v>
      </c>
      <c r="F37" s="111"/>
      <c r="G37" s="111"/>
    </row>
    <row r="38" spans="1:7" ht="18.75">
      <c r="A38" s="21"/>
      <c r="B38" s="22"/>
      <c r="C38" s="116"/>
      <c r="D38" s="116"/>
      <c r="E38" s="62">
        <v>0</v>
      </c>
      <c r="F38" s="111"/>
      <c r="G38" s="111"/>
    </row>
    <row r="39" spans="1:7" ht="18.75">
      <c r="A39" s="20" t="s">
        <v>44</v>
      </c>
      <c r="B39" s="21"/>
      <c r="C39" s="116"/>
      <c r="D39" s="116"/>
      <c r="E39" s="68">
        <f>SUM(E31:E38)</f>
        <v>0</v>
      </c>
      <c r="F39" s="111"/>
      <c r="G39" s="111"/>
    </row>
    <row r="40" spans="1:7" ht="37.5">
      <c r="A40" s="63" t="s">
        <v>45</v>
      </c>
      <c r="B40" s="64" t="s">
        <v>42</v>
      </c>
      <c r="C40" s="64" t="s">
        <v>46</v>
      </c>
      <c r="D40" s="64" t="s">
        <v>47</v>
      </c>
      <c r="E40" s="64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62">
        <f>C41*D41</f>
        <v>0</v>
      </c>
      <c r="F41" s="111"/>
      <c r="G41" s="111"/>
    </row>
    <row r="42" spans="1:7" ht="18.75">
      <c r="A42" s="22"/>
      <c r="B42" s="25"/>
      <c r="C42" s="25"/>
      <c r="D42" s="25"/>
      <c r="E42" s="62">
        <f t="shared" ref="E42:E48" si="2">C42*D42</f>
        <v>0</v>
      </c>
      <c r="F42" s="111"/>
      <c r="G42" s="111"/>
    </row>
    <row r="43" spans="1:7" ht="18.75">
      <c r="A43" s="22"/>
      <c r="B43" s="25"/>
      <c r="C43" s="25"/>
      <c r="D43" s="25"/>
      <c r="E43" s="62">
        <f t="shared" si="2"/>
        <v>0</v>
      </c>
      <c r="F43" s="111"/>
      <c r="G43" s="111"/>
    </row>
    <row r="44" spans="1:7" ht="18.75">
      <c r="A44" s="22"/>
      <c r="B44" s="25"/>
      <c r="C44" s="25"/>
      <c r="D44" s="25"/>
      <c r="E44" s="62">
        <f>C44*D44</f>
        <v>0</v>
      </c>
      <c r="F44" s="111"/>
      <c r="G44" s="111"/>
    </row>
    <row r="45" spans="1:7" ht="18.75">
      <c r="A45" s="22"/>
      <c r="B45" s="25"/>
      <c r="C45" s="25"/>
      <c r="D45" s="25"/>
      <c r="E45" s="62">
        <f t="shared" si="2"/>
        <v>0</v>
      </c>
      <c r="F45" s="111"/>
      <c r="G45" s="111"/>
    </row>
    <row r="46" spans="1:7" ht="18.75">
      <c r="A46" s="22"/>
      <c r="B46" s="25"/>
      <c r="C46" s="25"/>
      <c r="D46" s="25"/>
      <c r="E46" s="62">
        <f t="shared" si="2"/>
        <v>0</v>
      </c>
      <c r="F46" s="111"/>
      <c r="G46" s="111"/>
    </row>
    <row r="47" spans="1:7" ht="18.75">
      <c r="A47" s="22"/>
      <c r="B47" s="25"/>
      <c r="C47" s="25"/>
      <c r="D47" s="25"/>
      <c r="E47" s="62">
        <f t="shared" si="2"/>
        <v>0</v>
      </c>
      <c r="F47" s="111"/>
      <c r="G47" s="111"/>
    </row>
    <row r="48" spans="1:7" ht="18.75">
      <c r="A48" s="22"/>
      <c r="B48" s="25"/>
      <c r="C48" s="25"/>
      <c r="D48" s="25"/>
      <c r="E48" s="62">
        <f t="shared" si="2"/>
        <v>0</v>
      </c>
      <c r="F48" s="111"/>
      <c r="G48" s="111"/>
    </row>
    <row r="49" spans="1:7" ht="18.75">
      <c r="A49" s="20" t="s">
        <v>48</v>
      </c>
      <c r="B49" s="25"/>
      <c r="C49" s="25"/>
      <c r="D49" s="25"/>
      <c r="E49" s="58">
        <f>SUM(E41:E48)</f>
        <v>0</v>
      </c>
      <c r="F49" s="111"/>
      <c r="G49" s="111"/>
    </row>
    <row r="50" spans="1:7" ht="56.25">
      <c r="A50" s="65" t="s">
        <v>49</v>
      </c>
      <c r="B50" s="64" t="s">
        <v>42</v>
      </c>
      <c r="C50" s="64" t="s">
        <v>46</v>
      </c>
      <c r="D50" s="64" t="s">
        <v>47</v>
      </c>
      <c r="E50" s="64" t="s">
        <v>43</v>
      </c>
      <c r="F50" s="117" t="s">
        <v>33</v>
      </c>
      <c r="G50" s="117"/>
    </row>
    <row r="51" spans="1:7" ht="32.25" customHeight="1">
      <c r="A51" s="22"/>
      <c r="B51" s="25"/>
      <c r="C51" s="25"/>
      <c r="D51" s="25"/>
      <c r="E51" s="62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62">
        <v>0</v>
      </c>
      <c r="F52" s="111"/>
      <c r="G52" s="111"/>
    </row>
    <row r="53" spans="1:7" ht="18.75">
      <c r="A53" s="22"/>
      <c r="B53" s="25"/>
      <c r="C53" s="25"/>
      <c r="D53" s="25"/>
      <c r="E53" s="62">
        <v>0</v>
      </c>
      <c r="F53" s="111"/>
      <c r="G53" s="111"/>
    </row>
    <row r="54" spans="1:7" ht="18.75">
      <c r="A54" s="22"/>
      <c r="B54" s="25"/>
      <c r="C54" s="25"/>
      <c r="D54" s="25"/>
      <c r="E54" s="62">
        <v>0</v>
      </c>
      <c r="F54" s="111"/>
      <c r="G54" s="111"/>
    </row>
    <row r="55" spans="1:7" ht="18.75">
      <c r="A55" s="22"/>
      <c r="B55" s="25"/>
      <c r="C55" s="25"/>
      <c r="D55" s="25"/>
      <c r="E55" s="62">
        <v>0</v>
      </c>
      <c r="F55" s="111"/>
      <c r="G55" s="111"/>
    </row>
    <row r="56" spans="1:7" ht="18.75">
      <c r="A56" s="22"/>
      <c r="B56" s="25"/>
      <c r="C56" s="25"/>
      <c r="D56" s="25"/>
      <c r="E56" s="62">
        <v>0</v>
      </c>
      <c r="F56" s="111"/>
      <c r="G56" s="111"/>
    </row>
    <row r="57" spans="1:7" ht="18.75">
      <c r="A57" s="20" t="s">
        <v>51</v>
      </c>
      <c r="B57" s="25"/>
      <c r="C57" s="25"/>
      <c r="D57" s="25"/>
      <c r="E57" s="58">
        <f>SUM(E51:E56)</f>
        <v>0</v>
      </c>
      <c r="F57" s="111"/>
      <c r="G57" s="111"/>
    </row>
    <row r="58" spans="1:7" ht="18.75" customHeight="1">
      <c r="A58" s="63" t="s">
        <v>52</v>
      </c>
      <c r="B58" s="113" t="s">
        <v>42</v>
      </c>
      <c r="C58" s="114"/>
      <c r="D58" s="115"/>
      <c r="E58" s="64" t="s">
        <v>43</v>
      </c>
      <c r="F58" s="117" t="s">
        <v>33</v>
      </c>
      <c r="G58" s="117"/>
    </row>
    <row r="59" spans="1:7" ht="18.75">
      <c r="A59" s="20" t="s">
        <v>53</v>
      </c>
      <c r="B59" s="119"/>
      <c r="C59" s="120"/>
      <c r="D59" s="121"/>
      <c r="E59" s="62">
        <v>0</v>
      </c>
      <c r="F59" s="118"/>
      <c r="G59" s="118"/>
    </row>
    <row r="60" spans="1:7" ht="37.5">
      <c r="A60" s="63" t="s">
        <v>54</v>
      </c>
      <c r="B60" s="64" t="s">
        <v>42</v>
      </c>
      <c r="C60" s="64" t="s">
        <v>46</v>
      </c>
      <c r="D60" s="64" t="s">
        <v>47</v>
      </c>
      <c r="E60" s="64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62">
        <f>C61*D61</f>
        <v>0</v>
      </c>
      <c r="F61" s="111"/>
      <c r="G61" s="111"/>
    </row>
    <row r="62" spans="1:7" ht="18.75">
      <c r="A62" s="22"/>
      <c r="B62" s="25"/>
      <c r="C62" s="25"/>
      <c r="D62" s="25"/>
      <c r="E62" s="62">
        <f>C62*D62</f>
        <v>0</v>
      </c>
      <c r="F62" s="111"/>
      <c r="G62" s="111"/>
    </row>
    <row r="63" spans="1:7" ht="18.75">
      <c r="A63" s="22"/>
      <c r="B63" s="25"/>
      <c r="C63" s="25"/>
      <c r="D63" s="25"/>
      <c r="E63" s="62">
        <f t="shared" ref="E63:E67" si="3">C63*D63</f>
        <v>0</v>
      </c>
      <c r="F63" s="111"/>
      <c r="G63" s="111"/>
    </row>
    <row r="64" spans="1:7" ht="18.75">
      <c r="A64" s="22"/>
      <c r="B64" s="25"/>
      <c r="C64" s="25"/>
      <c r="D64" s="25"/>
      <c r="E64" s="62">
        <f t="shared" si="3"/>
        <v>0</v>
      </c>
      <c r="F64" s="111"/>
      <c r="G64" s="111"/>
    </row>
    <row r="65" spans="1:7" ht="18.75">
      <c r="A65" s="22"/>
      <c r="B65" s="25"/>
      <c r="C65" s="25"/>
      <c r="D65" s="25"/>
      <c r="E65" s="62">
        <f>C65*D65</f>
        <v>0</v>
      </c>
      <c r="F65" s="111"/>
      <c r="G65" s="111"/>
    </row>
    <row r="66" spans="1:7" ht="18.75">
      <c r="A66" s="22"/>
      <c r="B66" s="25"/>
      <c r="C66" s="25"/>
      <c r="D66" s="25"/>
      <c r="E66" s="62">
        <f t="shared" si="3"/>
        <v>0</v>
      </c>
      <c r="F66" s="111"/>
      <c r="G66" s="111"/>
    </row>
    <row r="67" spans="1:7" ht="18.75">
      <c r="A67" s="22"/>
      <c r="B67" s="25"/>
      <c r="C67" s="25"/>
      <c r="D67" s="25"/>
      <c r="E67" s="62">
        <f t="shared" si="3"/>
        <v>0</v>
      </c>
      <c r="F67" s="111"/>
      <c r="G67" s="111"/>
    </row>
    <row r="68" spans="1:7" ht="18.75">
      <c r="A68" s="20" t="s">
        <v>55</v>
      </c>
      <c r="B68" s="25"/>
      <c r="C68" s="25"/>
      <c r="D68" s="25"/>
      <c r="E68" s="58">
        <f>SUM(E61:E67)</f>
        <v>0</v>
      </c>
      <c r="F68" s="111"/>
      <c r="G68" s="111"/>
    </row>
    <row r="69" spans="1:7" ht="56.25">
      <c r="A69" s="65" t="s">
        <v>56</v>
      </c>
      <c r="B69" s="113" t="s">
        <v>42</v>
      </c>
      <c r="C69" s="114"/>
      <c r="D69" s="115"/>
      <c r="E69" s="64" t="s">
        <v>43</v>
      </c>
      <c r="F69" s="117" t="s">
        <v>33</v>
      </c>
      <c r="G69" s="117"/>
    </row>
    <row r="70" spans="1:7" ht="18.75">
      <c r="A70" s="20" t="s">
        <v>57</v>
      </c>
      <c r="B70" s="116"/>
      <c r="C70" s="116"/>
      <c r="D70" s="116"/>
      <c r="E70" s="62">
        <v>0</v>
      </c>
      <c r="F70" s="118"/>
      <c r="G70" s="118"/>
    </row>
    <row r="71" spans="1:7" ht="75">
      <c r="A71" s="65" t="s">
        <v>58</v>
      </c>
      <c r="B71" s="113" t="s">
        <v>42</v>
      </c>
      <c r="C71" s="114"/>
      <c r="D71" s="115"/>
      <c r="E71" s="64" t="s">
        <v>43</v>
      </c>
      <c r="F71" s="117" t="s">
        <v>33</v>
      </c>
      <c r="G71" s="117"/>
    </row>
    <row r="72" spans="1:7" ht="15" customHeight="1">
      <c r="A72" s="26" t="s">
        <v>59</v>
      </c>
      <c r="B72" s="116"/>
      <c r="C72" s="116"/>
      <c r="D72" s="116"/>
      <c r="E72" s="62">
        <v>0</v>
      </c>
      <c r="F72" s="118"/>
      <c r="G72" s="118"/>
    </row>
    <row r="73" spans="1:7" ht="15.75" customHeight="1">
      <c r="A73" s="65" t="s">
        <v>60</v>
      </c>
      <c r="B73" s="113" t="s">
        <v>42</v>
      </c>
      <c r="C73" s="114"/>
      <c r="D73" s="115"/>
      <c r="E73" s="64" t="s">
        <v>43</v>
      </c>
      <c r="F73" s="117" t="s">
        <v>33</v>
      </c>
      <c r="G73" s="117"/>
    </row>
    <row r="74" spans="1:7" ht="18.75">
      <c r="A74" s="20" t="s">
        <v>61</v>
      </c>
      <c r="B74" s="111"/>
      <c r="C74" s="111"/>
      <c r="D74" s="111"/>
      <c r="E74" s="62">
        <v>0</v>
      </c>
      <c r="F74" s="118"/>
      <c r="G74" s="118"/>
    </row>
    <row r="75" spans="1:7" ht="84.75" customHeight="1">
      <c r="A75" s="66" t="s">
        <v>62</v>
      </c>
      <c r="B75" s="112"/>
      <c r="C75" s="112"/>
      <c r="D75" s="112"/>
      <c r="E75" s="67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A28:G28"/>
    <mergeCell ref="F74:G74"/>
    <mergeCell ref="A77:E78"/>
    <mergeCell ref="B75:D75"/>
    <mergeCell ref="B70:D70"/>
    <mergeCell ref="B74:D74"/>
    <mergeCell ref="B72:D72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B04F32A-32C7-4AAC-ACFB-E3347736467F}">
          <x14:formula1>
            <xm:f>legenda!$A$13:$A$19</xm:f>
          </x14:formula1>
          <xm:sqref>A31:A38</xm:sqref>
        </x14:dataValidation>
        <x14:dataValidation type="list" allowBlank="1" showInputMessage="1" showErrorMessage="1" xr:uid="{68D0BA01-C4E6-4507-9AB4-60CC029C6284}">
          <x14:formula1>
            <xm:f>legenda!$A$38:$A$41</xm:f>
          </x14:formula1>
          <xm:sqref>A61:A67</xm:sqref>
        </x14:dataValidation>
        <x14:dataValidation type="list" allowBlank="1" showInputMessage="1" showErrorMessage="1" xr:uid="{7287CEA3-5DF6-4F1E-B7BD-8918A6EDCDDB}">
          <x14:formula1>
            <xm:f>legenda!$A$28:$A$32</xm:f>
          </x14:formula1>
          <xm:sqref>A51:A56</xm:sqref>
        </x14:dataValidation>
        <x14:dataValidation type="list" allowBlank="1" showInputMessage="1" showErrorMessage="1" xr:uid="{3CD47CF3-02FC-4541-842C-4C21A7CDCD81}">
          <x14:formula1>
            <xm:f>legenda!$A$23:$A$25</xm:f>
          </x14:formula1>
          <xm:sqref>A41:A48</xm:sqref>
        </x14:dataValidation>
        <x14:dataValidation type="list" allowBlank="1" showInputMessage="1" showErrorMessage="1" xr:uid="{39A35BC1-ED70-4E94-A54B-C7E639F16547}">
          <x14:formula1>
            <xm:f>legenda!$B$5:$B$7</xm:f>
          </x14:formula1>
          <xm:sqref>A15:A22</xm:sqref>
        </x14:dataValidation>
        <x14:dataValidation type="list" allowBlank="1" showInputMessage="1" showErrorMessage="1" xr:uid="{E3612C4E-35D3-45C9-AE43-98789CF33957}">
          <x14:formula1>
            <xm:f>legenda!$A$5:$A$9</xm:f>
          </x14:formula1>
          <xm:sqref>A5:A12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954D-AE02-4CF7-928E-4A0BBE5DBC94}">
  <dimension ref="A1:G78"/>
  <sheetViews>
    <sheetView showGridLines="0" showWhiteSpace="0" zoomScaleNormal="100" workbookViewId="0">
      <selection activeCell="B1" sqref="B1"/>
    </sheetView>
  </sheetViews>
  <sheetFormatPr defaultRowHeight="15"/>
  <cols>
    <col min="1" max="1" width="34.710937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59" t="s">
        <v>24</v>
      </c>
      <c r="B1" s="60">
        <f>'LISTA PARTNER'!B6</f>
        <v>0</v>
      </c>
    </row>
    <row r="2" spans="1:7" ht="25.5" customHeight="1">
      <c r="A2" s="131"/>
      <c r="B2" s="132"/>
      <c r="C2" s="132"/>
      <c r="D2" s="132"/>
      <c r="E2" s="132"/>
      <c r="F2" s="132"/>
      <c r="G2" s="132"/>
    </row>
    <row r="3" spans="1:7" ht="21">
      <c r="A3" s="61" t="s">
        <v>26</v>
      </c>
      <c r="B3" s="123"/>
      <c r="C3" s="123"/>
      <c r="D3" s="123"/>
      <c r="E3" s="123"/>
      <c r="F3" s="123"/>
      <c r="G3" s="123"/>
    </row>
    <row r="4" spans="1:7" ht="56.25">
      <c r="A4" s="63" t="s">
        <v>27</v>
      </c>
      <c r="B4" s="64" t="s">
        <v>28</v>
      </c>
      <c r="C4" s="64" t="s">
        <v>29</v>
      </c>
      <c r="D4" s="64" t="s">
        <v>30</v>
      </c>
      <c r="E4" s="64" t="s">
        <v>31</v>
      </c>
      <c r="F4" s="64" t="s">
        <v>32</v>
      </c>
      <c r="G4" s="64" t="s">
        <v>33</v>
      </c>
    </row>
    <row r="5" spans="1:7" ht="18.75">
      <c r="A5" s="101"/>
      <c r="B5" s="21"/>
      <c r="C5" s="22"/>
      <c r="D5" s="19"/>
      <c r="E5" s="19"/>
      <c r="F5" s="62">
        <f>C5*E5</f>
        <v>0</v>
      </c>
      <c r="G5" s="22"/>
    </row>
    <row r="6" spans="1:7" ht="18.75">
      <c r="A6" s="101"/>
      <c r="B6" s="21"/>
      <c r="C6" s="22"/>
      <c r="D6" s="19"/>
      <c r="E6" s="19"/>
      <c r="F6" s="62">
        <f>C6*E6</f>
        <v>0</v>
      </c>
      <c r="G6" s="22"/>
    </row>
    <row r="7" spans="1:7" ht="18.75">
      <c r="A7" s="101"/>
      <c r="B7" s="21"/>
      <c r="C7" s="22"/>
      <c r="D7" s="19"/>
      <c r="E7" s="19"/>
      <c r="F7" s="62">
        <f>C7*E7</f>
        <v>0</v>
      </c>
      <c r="G7" s="22"/>
    </row>
    <row r="8" spans="1:7" ht="18.75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 customHeight="1">
      <c r="A13" s="20" t="s">
        <v>34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>
      <c r="A14" s="63" t="s">
        <v>35</v>
      </c>
      <c r="B14" s="64" t="s">
        <v>28</v>
      </c>
      <c r="C14" s="64" t="s">
        <v>29</v>
      </c>
      <c r="D14" s="64" t="s">
        <v>30</v>
      </c>
      <c r="E14" s="64" t="s">
        <v>31</v>
      </c>
      <c r="F14" s="64" t="s">
        <v>32</v>
      </c>
      <c r="G14" s="64" t="s">
        <v>33</v>
      </c>
    </row>
    <row r="15" spans="1:7" ht="18.75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>
      <c r="A24" s="63" t="s">
        <v>37</v>
      </c>
      <c r="B24" s="64" t="s">
        <v>28</v>
      </c>
      <c r="C24" s="64" t="s">
        <v>29</v>
      </c>
      <c r="D24" s="64" t="s">
        <v>30</v>
      </c>
      <c r="E24" s="64" t="s">
        <v>31</v>
      </c>
      <c r="F24" s="64" t="s">
        <v>32</v>
      </c>
      <c r="G24" s="64" t="s">
        <v>33</v>
      </c>
    </row>
    <row r="25" spans="1:7" ht="18.75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>
      <c r="A27" s="69" t="s">
        <v>39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>
      <c r="A28" s="110"/>
      <c r="B28" s="110"/>
      <c r="C28" s="110"/>
      <c r="D28" s="110"/>
      <c r="E28" s="110"/>
      <c r="F28" s="110"/>
      <c r="G28" s="110"/>
    </row>
    <row r="29" spans="1:7" ht="16.5" customHeight="1">
      <c r="A29" s="108" t="s">
        <v>40</v>
      </c>
      <c r="B29" s="109"/>
      <c r="C29" s="109"/>
      <c r="D29" s="109"/>
      <c r="E29" s="109"/>
      <c r="F29" s="109"/>
      <c r="G29" s="109"/>
    </row>
    <row r="30" spans="1:7" ht="30.75" customHeight="1">
      <c r="A30" s="63" t="s">
        <v>41</v>
      </c>
      <c r="B30" s="64" t="s">
        <v>28</v>
      </c>
      <c r="C30" s="117" t="s">
        <v>42</v>
      </c>
      <c r="D30" s="117"/>
      <c r="E30" s="64" t="s">
        <v>43</v>
      </c>
      <c r="F30" s="117" t="s">
        <v>33</v>
      </c>
      <c r="G30" s="117"/>
    </row>
    <row r="31" spans="1:7" ht="18.75">
      <c r="A31" s="21"/>
      <c r="B31" s="22"/>
      <c r="C31" s="116"/>
      <c r="D31" s="116"/>
      <c r="E31" s="62">
        <v>0</v>
      </c>
      <c r="F31" s="111"/>
      <c r="G31" s="111"/>
    </row>
    <row r="32" spans="1:7" ht="18.75">
      <c r="A32" s="21"/>
      <c r="B32" s="22"/>
      <c r="C32" s="116"/>
      <c r="D32" s="116"/>
      <c r="E32" s="62">
        <v>0</v>
      </c>
      <c r="F32" s="111"/>
      <c r="G32" s="111"/>
    </row>
    <row r="33" spans="1:7" ht="18.75">
      <c r="A33" s="21"/>
      <c r="B33" s="22"/>
      <c r="C33" s="116"/>
      <c r="D33" s="116"/>
      <c r="E33" s="62">
        <v>0</v>
      </c>
      <c r="F33" s="111"/>
      <c r="G33" s="111"/>
    </row>
    <row r="34" spans="1:7" ht="18.75">
      <c r="A34" s="21"/>
      <c r="B34" s="22"/>
      <c r="C34" s="116"/>
      <c r="D34" s="116"/>
      <c r="E34" s="62">
        <v>0</v>
      </c>
      <c r="F34" s="111"/>
      <c r="G34" s="111"/>
    </row>
    <row r="35" spans="1:7" ht="18.75">
      <c r="A35" s="21"/>
      <c r="B35" s="22"/>
      <c r="C35" s="116"/>
      <c r="D35" s="116"/>
      <c r="E35" s="62">
        <v>0</v>
      </c>
      <c r="F35" s="111"/>
      <c r="G35" s="111"/>
    </row>
    <row r="36" spans="1:7" ht="18.75">
      <c r="A36" s="21"/>
      <c r="B36" s="22"/>
      <c r="C36" s="116"/>
      <c r="D36" s="116"/>
      <c r="E36" s="62">
        <v>0</v>
      </c>
      <c r="F36" s="111"/>
      <c r="G36" s="111"/>
    </row>
    <row r="37" spans="1:7" ht="18.75">
      <c r="A37" s="21"/>
      <c r="B37" s="22"/>
      <c r="C37" s="116"/>
      <c r="D37" s="116"/>
      <c r="E37" s="62">
        <v>0</v>
      </c>
      <c r="F37" s="111"/>
      <c r="G37" s="111"/>
    </row>
    <row r="38" spans="1:7" ht="18.75">
      <c r="A38" s="21"/>
      <c r="B38" s="22"/>
      <c r="C38" s="116"/>
      <c r="D38" s="116"/>
      <c r="E38" s="62">
        <v>0</v>
      </c>
      <c r="F38" s="111"/>
      <c r="G38" s="111"/>
    </row>
    <row r="39" spans="1:7" ht="18.75">
      <c r="A39" s="20" t="s">
        <v>44</v>
      </c>
      <c r="B39" s="21"/>
      <c r="C39" s="116"/>
      <c r="D39" s="116"/>
      <c r="E39" s="68">
        <f>SUM(E31:E38)</f>
        <v>0</v>
      </c>
      <c r="F39" s="111"/>
      <c r="G39" s="111"/>
    </row>
    <row r="40" spans="1:7" ht="37.5">
      <c r="A40" s="63" t="s">
        <v>45</v>
      </c>
      <c r="B40" s="64" t="s">
        <v>42</v>
      </c>
      <c r="C40" s="64" t="s">
        <v>46</v>
      </c>
      <c r="D40" s="64" t="s">
        <v>47</v>
      </c>
      <c r="E40" s="64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62">
        <f>C41*D41</f>
        <v>0</v>
      </c>
      <c r="F41" s="111"/>
      <c r="G41" s="111"/>
    </row>
    <row r="42" spans="1:7" ht="18.75">
      <c r="A42" s="22"/>
      <c r="B42" s="25"/>
      <c r="C42" s="25"/>
      <c r="D42" s="25"/>
      <c r="E42" s="62">
        <f t="shared" ref="E42:E48" si="2">C42*D42</f>
        <v>0</v>
      </c>
      <c r="F42" s="111"/>
      <c r="G42" s="111"/>
    </row>
    <row r="43" spans="1:7" ht="18.75">
      <c r="A43" s="22"/>
      <c r="B43" s="25"/>
      <c r="C43" s="25"/>
      <c r="D43" s="25"/>
      <c r="E43" s="62">
        <f t="shared" si="2"/>
        <v>0</v>
      </c>
      <c r="F43" s="111"/>
      <c r="G43" s="111"/>
    </row>
    <row r="44" spans="1:7" ht="18.75">
      <c r="A44" s="22"/>
      <c r="B44" s="25"/>
      <c r="C44" s="25"/>
      <c r="D44" s="25"/>
      <c r="E44" s="62">
        <f>C44*D44</f>
        <v>0</v>
      </c>
      <c r="F44" s="111"/>
      <c r="G44" s="111"/>
    </row>
    <row r="45" spans="1:7" ht="18.75">
      <c r="A45" s="22"/>
      <c r="B45" s="25"/>
      <c r="C45" s="25"/>
      <c r="D45" s="25"/>
      <c r="E45" s="62">
        <f t="shared" si="2"/>
        <v>0</v>
      </c>
      <c r="F45" s="111"/>
      <c r="G45" s="111"/>
    </row>
    <row r="46" spans="1:7" ht="18.75">
      <c r="A46" s="22"/>
      <c r="B46" s="25"/>
      <c r="C46" s="25"/>
      <c r="D46" s="25"/>
      <c r="E46" s="62">
        <f t="shared" si="2"/>
        <v>0</v>
      </c>
      <c r="F46" s="111"/>
      <c r="G46" s="111"/>
    </row>
    <row r="47" spans="1:7" ht="18.75">
      <c r="A47" s="22"/>
      <c r="B47" s="25"/>
      <c r="C47" s="25"/>
      <c r="D47" s="25"/>
      <c r="E47" s="62">
        <f t="shared" si="2"/>
        <v>0</v>
      </c>
      <c r="F47" s="111"/>
      <c r="G47" s="111"/>
    </row>
    <row r="48" spans="1:7" ht="18.75">
      <c r="A48" s="22"/>
      <c r="B48" s="25"/>
      <c r="C48" s="25"/>
      <c r="D48" s="25"/>
      <c r="E48" s="62">
        <f t="shared" si="2"/>
        <v>0</v>
      </c>
      <c r="F48" s="111"/>
      <c r="G48" s="111"/>
    </row>
    <row r="49" spans="1:7" ht="18.75">
      <c r="A49" s="20" t="s">
        <v>48</v>
      </c>
      <c r="B49" s="25"/>
      <c r="C49" s="25"/>
      <c r="D49" s="25"/>
      <c r="E49" s="58">
        <f>SUM(E41:E48)</f>
        <v>0</v>
      </c>
      <c r="F49" s="111"/>
      <c r="G49" s="111"/>
    </row>
    <row r="50" spans="1:7" ht="56.25">
      <c r="A50" s="65" t="s">
        <v>49</v>
      </c>
      <c r="B50" s="64" t="s">
        <v>42</v>
      </c>
      <c r="C50" s="64" t="s">
        <v>46</v>
      </c>
      <c r="D50" s="64" t="s">
        <v>47</v>
      </c>
      <c r="E50" s="64" t="s">
        <v>43</v>
      </c>
      <c r="F50" s="117" t="s">
        <v>33</v>
      </c>
      <c r="G50" s="117"/>
    </row>
    <row r="51" spans="1:7" ht="32.25" customHeight="1">
      <c r="A51" s="22"/>
      <c r="B51" s="25"/>
      <c r="C51" s="25"/>
      <c r="D51" s="25"/>
      <c r="E51" s="62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62">
        <v>0</v>
      </c>
      <c r="F52" s="111"/>
      <c r="G52" s="111"/>
    </row>
    <row r="53" spans="1:7" ht="18.75">
      <c r="A53" s="22"/>
      <c r="B53" s="25"/>
      <c r="C53" s="25"/>
      <c r="D53" s="25"/>
      <c r="E53" s="62">
        <v>0</v>
      </c>
      <c r="F53" s="111"/>
      <c r="G53" s="111"/>
    </row>
    <row r="54" spans="1:7" ht="18.75">
      <c r="A54" s="22"/>
      <c r="B54" s="25"/>
      <c r="C54" s="25"/>
      <c r="D54" s="25"/>
      <c r="E54" s="62">
        <v>0</v>
      </c>
      <c r="F54" s="111"/>
      <c r="G54" s="111"/>
    </row>
    <row r="55" spans="1:7" ht="18.75">
      <c r="A55" s="22"/>
      <c r="B55" s="25"/>
      <c r="C55" s="25"/>
      <c r="D55" s="25"/>
      <c r="E55" s="62">
        <v>0</v>
      </c>
      <c r="F55" s="111"/>
      <c r="G55" s="111"/>
    </row>
    <row r="56" spans="1:7" ht="18.75">
      <c r="A56" s="22"/>
      <c r="B56" s="25"/>
      <c r="C56" s="25"/>
      <c r="D56" s="25"/>
      <c r="E56" s="62">
        <v>0</v>
      </c>
      <c r="F56" s="111"/>
      <c r="G56" s="111"/>
    </row>
    <row r="57" spans="1:7" ht="18.75">
      <c r="A57" s="20" t="s">
        <v>51</v>
      </c>
      <c r="B57" s="25"/>
      <c r="C57" s="25"/>
      <c r="D57" s="25"/>
      <c r="E57" s="58">
        <f>SUM(E51:E56)</f>
        <v>0</v>
      </c>
      <c r="F57" s="111"/>
      <c r="G57" s="111"/>
    </row>
    <row r="58" spans="1:7" ht="18.75" customHeight="1">
      <c r="A58" s="63" t="s">
        <v>52</v>
      </c>
      <c r="B58" s="113" t="s">
        <v>42</v>
      </c>
      <c r="C58" s="114"/>
      <c r="D58" s="115"/>
      <c r="E58" s="64" t="s">
        <v>43</v>
      </c>
      <c r="F58" s="117" t="s">
        <v>33</v>
      </c>
      <c r="G58" s="117"/>
    </row>
    <row r="59" spans="1:7" ht="18.75">
      <c r="A59" s="20" t="s">
        <v>53</v>
      </c>
      <c r="B59" s="119"/>
      <c r="C59" s="120"/>
      <c r="D59" s="121"/>
      <c r="E59" s="62">
        <v>0</v>
      </c>
      <c r="F59" s="118"/>
      <c r="G59" s="118"/>
    </row>
    <row r="60" spans="1:7" ht="37.5">
      <c r="A60" s="63" t="s">
        <v>54</v>
      </c>
      <c r="B60" s="64" t="s">
        <v>42</v>
      </c>
      <c r="C60" s="64" t="s">
        <v>46</v>
      </c>
      <c r="D60" s="64" t="s">
        <v>47</v>
      </c>
      <c r="E60" s="64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62">
        <f>C61*D61</f>
        <v>0</v>
      </c>
      <c r="F61" s="111"/>
      <c r="G61" s="111"/>
    </row>
    <row r="62" spans="1:7" ht="18.75">
      <c r="A62" s="22"/>
      <c r="B62" s="25"/>
      <c r="C62" s="25"/>
      <c r="D62" s="25"/>
      <c r="E62" s="62">
        <f>C62*D62</f>
        <v>0</v>
      </c>
      <c r="F62" s="111"/>
      <c r="G62" s="111"/>
    </row>
    <row r="63" spans="1:7" ht="18.75">
      <c r="A63" s="22"/>
      <c r="B63" s="25"/>
      <c r="C63" s="25"/>
      <c r="D63" s="25"/>
      <c r="E63" s="62">
        <f t="shared" ref="E63:E67" si="3">C63*D63</f>
        <v>0</v>
      </c>
      <c r="F63" s="111"/>
      <c r="G63" s="111"/>
    </row>
    <row r="64" spans="1:7" ht="18.75">
      <c r="A64" s="22"/>
      <c r="B64" s="25"/>
      <c r="C64" s="25"/>
      <c r="D64" s="25"/>
      <c r="E64" s="62">
        <f t="shared" si="3"/>
        <v>0</v>
      </c>
      <c r="F64" s="111"/>
      <c r="G64" s="111"/>
    </row>
    <row r="65" spans="1:7" ht="18.75">
      <c r="A65" s="22"/>
      <c r="B65" s="25"/>
      <c r="C65" s="25"/>
      <c r="D65" s="25"/>
      <c r="E65" s="62">
        <f>C65*D65</f>
        <v>0</v>
      </c>
      <c r="F65" s="111"/>
      <c r="G65" s="111"/>
    </row>
    <row r="66" spans="1:7" ht="18.75">
      <c r="A66" s="22"/>
      <c r="B66" s="25"/>
      <c r="C66" s="25"/>
      <c r="D66" s="25"/>
      <c r="E66" s="62">
        <f t="shared" si="3"/>
        <v>0</v>
      </c>
      <c r="F66" s="111"/>
      <c r="G66" s="111"/>
    </row>
    <row r="67" spans="1:7" ht="18.75">
      <c r="A67" s="22"/>
      <c r="B67" s="25"/>
      <c r="C67" s="25"/>
      <c r="D67" s="25"/>
      <c r="E67" s="62">
        <f t="shared" si="3"/>
        <v>0</v>
      </c>
      <c r="F67" s="111"/>
      <c r="G67" s="111"/>
    </row>
    <row r="68" spans="1:7" ht="18.75">
      <c r="A68" s="20" t="s">
        <v>55</v>
      </c>
      <c r="B68" s="25"/>
      <c r="C68" s="25"/>
      <c r="D68" s="25"/>
      <c r="E68" s="58">
        <f>SUM(E61:E67)</f>
        <v>0</v>
      </c>
      <c r="F68" s="111"/>
      <c r="G68" s="111"/>
    </row>
    <row r="69" spans="1:7" ht="56.25">
      <c r="A69" s="65" t="s">
        <v>56</v>
      </c>
      <c r="B69" s="113" t="s">
        <v>42</v>
      </c>
      <c r="C69" s="114"/>
      <c r="D69" s="115"/>
      <c r="E69" s="64" t="s">
        <v>43</v>
      </c>
      <c r="F69" s="117" t="s">
        <v>33</v>
      </c>
      <c r="G69" s="117"/>
    </row>
    <row r="70" spans="1:7" ht="29.25" customHeight="1">
      <c r="A70" s="20" t="s">
        <v>57</v>
      </c>
      <c r="B70" s="116"/>
      <c r="C70" s="116"/>
      <c r="D70" s="116"/>
      <c r="E70" s="62">
        <v>0</v>
      </c>
      <c r="F70" s="118"/>
      <c r="G70" s="118"/>
    </row>
    <row r="71" spans="1:7" ht="75">
      <c r="A71" s="65" t="s">
        <v>58</v>
      </c>
      <c r="B71" s="113" t="s">
        <v>42</v>
      </c>
      <c r="C71" s="114"/>
      <c r="D71" s="115"/>
      <c r="E71" s="64" t="s">
        <v>43</v>
      </c>
      <c r="F71" s="117" t="s">
        <v>33</v>
      </c>
      <c r="G71" s="117"/>
    </row>
    <row r="72" spans="1:7" ht="23.25" customHeight="1">
      <c r="A72" s="26" t="s">
        <v>59</v>
      </c>
      <c r="B72" s="116"/>
      <c r="C72" s="116"/>
      <c r="D72" s="116"/>
      <c r="E72" s="62">
        <v>0</v>
      </c>
      <c r="F72" s="118"/>
      <c r="G72" s="118"/>
    </row>
    <row r="73" spans="1:7" ht="15.75" customHeight="1">
      <c r="A73" s="65" t="s">
        <v>60</v>
      </c>
      <c r="B73" s="113" t="s">
        <v>42</v>
      </c>
      <c r="C73" s="114"/>
      <c r="D73" s="115"/>
      <c r="E73" s="64" t="s">
        <v>43</v>
      </c>
      <c r="F73" s="117" t="s">
        <v>33</v>
      </c>
      <c r="G73" s="117"/>
    </row>
    <row r="74" spans="1:7" ht="18.75">
      <c r="A74" s="20" t="s">
        <v>61</v>
      </c>
      <c r="B74" s="111"/>
      <c r="C74" s="111"/>
      <c r="D74" s="111"/>
      <c r="E74" s="62">
        <v>0</v>
      </c>
      <c r="F74" s="118"/>
      <c r="G74" s="118"/>
    </row>
    <row r="75" spans="1:7" ht="84.75" customHeight="1">
      <c r="A75" s="66" t="s">
        <v>62</v>
      </c>
      <c r="B75" s="112"/>
      <c r="C75" s="112"/>
      <c r="D75" s="112"/>
      <c r="E75" s="67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145FC8AA-09C3-42F0-8E62-A90C451B8BC1}">
          <x14:formula1>
            <xm:f>legenda!$A$5:$A$9</xm:f>
          </x14:formula1>
          <xm:sqref>A5:A12</xm:sqref>
        </x14:dataValidation>
        <x14:dataValidation type="list" allowBlank="1" showInputMessage="1" showErrorMessage="1" xr:uid="{AFA78166-52ED-4BE9-8B16-AFF5303513A4}">
          <x14:formula1>
            <xm:f>legenda!$B$5:$B$7</xm:f>
          </x14:formula1>
          <xm:sqref>A15:A22</xm:sqref>
        </x14:dataValidation>
        <x14:dataValidation type="list" allowBlank="1" showInputMessage="1" showErrorMessage="1" xr:uid="{027FAB5D-9654-424E-9955-2716ECDB784F}">
          <x14:formula1>
            <xm:f>legenda!$A$23:$A$25</xm:f>
          </x14:formula1>
          <xm:sqref>A41:A48</xm:sqref>
        </x14:dataValidation>
        <x14:dataValidation type="list" allowBlank="1" showInputMessage="1" showErrorMessage="1" xr:uid="{5FF02C70-8B0F-46BB-AD6C-B05EBEE54709}">
          <x14:formula1>
            <xm:f>legenda!$A$28:$A$32</xm:f>
          </x14:formula1>
          <xm:sqref>A51:A56</xm:sqref>
        </x14:dataValidation>
        <x14:dataValidation type="list" allowBlank="1" showInputMessage="1" showErrorMessage="1" xr:uid="{5D56E2C8-F4EB-4C9B-9FEF-C3E1A802DFA9}">
          <x14:formula1>
            <xm:f>legenda!$A$38:$A$41</xm:f>
          </x14:formula1>
          <xm:sqref>A61:A67</xm:sqref>
        </x14:dataValidation>
        <x14:dataValidation type="list" allowBlank="1" showInputMessage="1" showErrorMessage="1" xr:uid="{6B874459-9DE4-4E9B-8F65-01C810174581}">
          <x14:formula1>
            <xm:f>legenda!$A$13:$A$19</xm:f>
          </x14:formula1>
          <xm:sqref>A31:A38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76724-6CAD-48FD-B1A9-5E8F4B613176}">
  <dimension ref="A1:G78"/>
  <sheetViews>
    <sheetView showGridLines="0" tabSelected="1" showWhiteSpace="0" zoomScaleNormal="100" workbookViewId="0">
      <selection activeCell="F51" sqref="F51:G51"/>
    </sheetView>
  </sheetViews>
  <sheetFormatPr defaultRowHeight="15"/>
  <cols>
    <col min="1" max="1" width="32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59" t="s">
        <v>24</v>
      </c>
      <c r="B1" s="60">
        <f>'LISTA PARTNER'!B7</f>
        <v>0</v>
      </c>
    </row>
    <row r="2" spans="1:7" ht="25.5" customHeight="1">
      <c r="A2" s="131"/>
      <c r="B2" s="132"/>
      <c r="C2" s="132"/>
      <c r="D2" s="132"/>
      <c r="E2" s="132"/>
      <c r="F2" s="132"/>
      <c r="G2" s="132"/>
    </row>
    <row r="3" spans="1:7" ht="21">
      <c r="A3" s="61" t="s">
        <v>26</v>
      </c>
      <c r="B3" s="123"/>
      <c r="C3" s="123"/>
      <c r="D3" s="123"/>
      <c r="E3" s="123"/>
      <c r="F3" s="123"/>
      <c r="G3" s="123"/>
    </row>
    <row r="4" spans="1:7" ht="56.25">
      <c r="A4" s="63" t="s">
        <v>27</v>
      </c>
      <c r="B4" s="64" t="s">
        <v>28</v>
      </c>
      <c r="C4" s="64" t="s">
        <v>29</v>
      </c>
      <c r="D4" s="64" t="s">
        <v>30</v>
      </c>
      <c r="E4" s="64" t="s">
        <v>31</v>
      </c>
      <c r="F4" s="64" t="s">
        <v>32</v>
      </c>
      <c r="G4" s="64" t="s">
        <v>33</v>
      </c>
    </row>
    <row r="5" spans="1:7" ht="18.75">
      <c r="A5" s="101"/>
      <c r="B5" s="21"/>
      <c r="C5" s="22"/>
      <c r="D5" s="19"/>
      <c r="E5" s="19"/>
      <c r="F5" s="62">
        <f>C5*E5</f>
        <v>0</v>
      </c>
      <c r="G5" s="22"/>
    </row>
    <row r="6" spans="1:7" ht="18.75">
      <c r="A6" s="101"/>
      <c r="B6" s="21"/>
      <c r="C6" s="22"/>
      <c r="D6" s="19"/>
      <c r="E6" s="19"/>
      <c r="F6" s="62">
        <f>C6*E6</f>
        <v>0</v>
      </c>
      <c r="G6" s="22"/>
    </row>
    <row r="7" spans="1:7" ht="18.75">
      <c r="A7" s="101"/>
      <c r="B7" s="21"/>
      <c r="C7" s="22"/>
      <c r="D7" s="19"/>
      <c r="E7" s="19"/>
      <c r="F7" s="62">
        <f>C7*E7</f>
        <v>0</v>
      </c>
      <c r="G7" s="22"/>
    </row>
    <row r="8" spans="1:7" ht="18.75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>
      <c r="A13" s="20" t="s">
        <v>34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>
      <c r="A14" s="63" t="s">
        <v>35</v>
      </c>
      <c r="B14" s="64" t="s">
        <v>28</v>
      </c>
      <c r="C14" s="64" t="s">
        <v>29</v>
      </c>
      <c r="D14" s="64" t="s">
        <v>30</v>
      </c>
      <c r="E14" s="64" t="s">
        <v>31</v>
      </c>
      <c r="F14" s="64" t="s">
        <v>32</v>
      </c>
      <c r="G14" s="64" t="s">
        <v>33</v>
      </c>
    </row>
    <row r="15" spans="1:7" ht="18.75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>
      <c r="A24" s="63" t="s">
        <v>37</v>
      </c>
      <c r="B24" s="64" t="s">
        <v>28</v>
      </c>
      <c r="C24" s="64" t="s">
        <v>29</v>
      </c>
      <c r="D24" s="64" t="s">
        <v>30</v>
      </c>
      <c r="E24" s="64" t="s">
        <v>31</v>
      </c>
      <c r="F24" s="64" t="s">
        <v>32</v>
      </c>
      <c r="G24" s="64" t="s">
        <v>33</v>
      </c>
    </row>
    <row r="25" spans="1:7" ht="18.75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>
      <c r="A27" s="69" t="s">
        <v>39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>
      <c r="A28" s="110"/>
      <c r="B28" s="110"/>
      <c r="C28" s="110"/>
      <c r="D28" s="110"/>
      <c r="E28" s="110"/>
      <c r="F28" s="110"/>
      <c r="G28" s="110"/>
    </row>
    <row r="29" spans="1:7" ht="16.5" customHeight="1">
      <c r="A29" s="108" t="s">
        <v>40</v>
      </c>
      <c r="B29" s="109"/>
      <c r="C29" s="109"/>
      <c r="D29" s="109"/>
      <c r="E29" s="109"/>
      <c r="F29" s="109"/>
      <c r="G29" s="109"/>
    </row>
    <row r="30" spans="1:7" ht="30.75" customHeight="1">
      <c r="A30" s="63" t="s">
        <v>41</v>
      </c>
      <c r="B30" s="64" t="s">
        <v>28</v>
      </c>
      <c r="C30" s="117" t="s">
        <v>42</v>
      </c>
      <c r="D30" s="117"/>
      <c r="E30" s="64" t="s">
        <v>43</v>
      </c>
      <c r="F30" s="117" t="s">
        <v>33</v>
      </c>
      <c r="G30" s="117"/>
    </row>
    <row r="31" spans="1:7" ht="18.75">
      <c r="A31" s="21"/>
      <c r="B31" s="22"/>
      <c r="C31" s="116"/>
      <c r="D31" s="116"/>
      <c r="E31" s="62">
        <v>0</v>
      </c>
      <c r="F31" s="111"/>
      <c r="G31" s="111"/>
    </row>
    <row r="32" spans="1:7" ht="18.75">
      <c r="A32" s="21"/>
      <c r="B32" s="22"/>
      <c r="C32" s="116"/>
      <c r="D32" s="116"/>
      <c r="E32" s="62">
        <v>0</v>
      </c>
      <c r="F32" s="111"/>
      <c r="G32" s="111"/>
    </row>
    <row r="33" spans="1:7" ht="18.75">
      <c r="A33" s="21"/>
      <c r="B33" s="22"/>
      <c r="C33" s="116"/>
      <c r="D33" s="116"/>
      <c r="E33" s="62">
        <v>0</v>
      </c>
      <c r="F33" s="111"/>
      <c r="G33" s="111"/>
    </row>
    <row r="34" spans="1:7" ht="18.75">
      <c r="A34" s="21"/>
      <c r="B34" s="22"/>
      <c r="C34" s="116"/>
      <c r="D34" s="116"/>
      <c r="E34" s="62">
        <v>0</v>
      </c>
      <c r="F34" s="111"/>
      <c r="G34" s="111"/>
    </row>
    <row r="35" spans="1:7" ht="18.75">
      <c r="A35" s="21"/>
      <c r="B35" s="22"/>
      <c r="C35" s="116"/>
      <c r="D35" s="116"/>
      <c r="E35" s="62">
        <v>0</v>
      </c>
      <c r="F35" s="111"/>
      <c r="G35" s="111"/>
    </row>
    <row r="36" spans="1:7" ht="18.75">
      <c r="A36" s="21"/>
      <c r="B36" s="22"/>
      <c r="C36" s="116"/>
      <c r="D36" s="116"/>
      <c r="E36" s="62">
        <v>0</v>
      </c>
      <c r="F36" s="111"/>
      <c r="G36" s="111"/>
    </row>
    <row r="37" spans="1:7" ht="18.75">
      <c r="A37" s="21"/>
      <c r="B37" s="22"/>
      <c r="C37" s="116"/>
      <c r="D37" s="116"/>
      <c r="E37" s="62">
        <v>0</v>
      </c>
      <c r="F37" s="111"/>
      <c r="G37" s="111"/>
    </row>
    <row r="38" spans="1:7" ht="18.75">
      <c r="A38" s="21"/>
      <c r="B38" s="22"/>
      <c r="C38" s="116"/>
      <c r="D38" s="116"/>
      <c r="E38" s="62">
        <v>0</v>
      </c>
      <c r="F38" s="111"/>
      <c r="G38" s="111"/>
    </row>
    <row r="39" spans="1:7" ht="18.75">
      <c r="A39" s="20" t="s">
        <v>44</v>
      </c>
      <c r="B39" s="21"/>
      <c r="C39" s="116"/>
      <c r="D39" s="116"/>
      <c r="E39" s="68">
        <f>SUM(E31:E38)</f>
        <v>0</v>
      </c>
      <c r="F39" s="111"/>
      <c r="G39" s="111"/>
    </row>
    <row r="40" spans="1:7" ht="37.5">
      <c r="A40" s="63" t="s">
        <v>45</v>
      </c>
      <c r="B40" s="64" t="s">
        <v>42</v>
      </c>
      <c r="C40" s="64" t="s">
        <v>46</v>
      </c>
      <c r="D40" s="64" t="s">
        <v>47</v>
      </c>
      <c r="E40" s="64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62">
        <f>C41*D41</f>
        <v>0</v>
      </c>
      <c r="F41" s="111"/>
      <c r="G41" s="111"/>
    </row>
    <row r="42" spans="1:7" ht="18.75">
      <c r="A42" s="22"/>
      <c r="B42" s="25"/>
      <c r="C42" s="25"/>
      <c r="D42" s="25"/>
      <c r="E42" s="62">
        <f t="shared" ref="E42:E48" si="2">C42*D42</f>
        <v>0</v>
      </c>
      <c r="F42" s="111"/>
      <c r="G42" s="111"/>
    </row>
    <row r="43" spans="1:7" ht="18.75">
      <c r="A43" s="22"/>
      <c r="B43" s="25"/>
      <c r="C43" s="25"/>
      <c r="D43" s="25"/>
      <c r="E43" s="62">
        <f t="shared" si="2"/>
        <v>0</v>
      </c>
      <c r="F43" s="111"/>
      <c r="G43" s="111"/>
    </row>
    <row r="44" spans="1:7" ht="18.75">
      <c r="A44" s="22"/>
      <c r="B44" s="25"/>
      <c r="C44" s="25"/>
      <c r="D44" s="25"/>
      <c r="E44" s="62">
        <f>C44*D44</f>
        <v>0</v>
      </c>
      <c r="F44" s="111"/>
      <c r="G44" s="111"/>
    </row>
    <row r="45" spans="1:7" ht="18.75">
      <c r="A45" s="22"/>
      <c r="B45" s="25"/>
      <c r="C45" s="25"/>
      <c r="D45" s="25"/>
      <c r="E45" s="62">
        <f t="shared" si="2"/>
        <v>0</v>
      </c>
      <c r="F45" s="111"/>
      <c r="G45" s="111"/>
    </row>
    <row r="46" spans="1:7" ht="18.75">
      <c r="A46" s="22"/>
      <c r="B46" s="25"/>
      <c r="C46" s="25"/>
      <c r="D46" s="25"/>
      <c r="E46" s="62">
        <f t="shared" si="2"/>
        <v>0</v>
      </c>
      <c r="F46" s="111"/>
      <c r="G46" s="111"/>
    </row>
    <row r="47" spans="1:7" ht="18.75">
      <c r="A47" s="22"/>
      <c r="B47" s="25"/>
      <c r="C47" s="25"/>
      <c r="D47" s="25"/>
      <c r="E47" s="62">
        <f t="shared" si="2"/>
        <v>0</v>
      </c>
      <c r="F47" s="111"/>
      <c r="G47" s="111"/>
    </row>
    <row r="48" spans="1:7" ht="18.75">
      <c r="A48" s="22"/>
      <c r="B48" s="25"/>
      <c r="C48" s="25"/>
      <c r="D48" s="25"/>
      <c r="E48" s="62">
        <f t="shared" si="2"/>
        <v>0</v>
      </c>
      <c r="F48" s="111"/>
      <c r="G48" s="111"/>
    </row>
    <row r="49" spans="1:7" ht="18.75">
      <c r="A49" s="20" t="s">
        <v>48</v>
      </c>
      <c r="B49" s="25"/>
      <c r="C49" s="25"/>
      <c r="D49" s="25"/>
      <c r="E49" s="58">
        <f>SUM(E41:E48)</f>
        <v>0</v>
      </c>
      <c r="F49" s="111"/>
      <c r="G49" s="111"/>
    </row>
    <row r="50" spans="1:7" ht="56.25">
      <c r="A50" s="65" t="s">
        <v>49</v>
      </c>
      <c r="B50" s="64" t="s">
        <v>42</v>
      </c>
      <c r="C50" s="64" t="s">
        <v>46</v>
      </c>
      <c r="D50" s="64" t="s">
        <v>47</v>
      </c>
      <c r="E50" s="64" t="s">
        <v>43</v>
      </c>
      <c r="F50" s="117" t="s">
        <v>33</v>
      </c>
      <c r="G50" s="117"/>
    </row>
    <row r="51" spans="1:7" ht="35.25" customHeight="1">
      <c r="A51" s="22"/>
      <c r="B51" s="25"/>
      <c r="C51" s="25"/>
      <c r="D51" s="25"/>
      <c r="E51" s="62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62">
        <v>0</v>
      </c>
      <c r="F52" s="111"/>
      <c r="G52" s="111"/>
    </row>
    <row r="53" spans="1:7" ht="18.75">
      <c r="A53" s="22"/>
      <c r="B53" s="25"/>
      <c r="C53" s="25"/>
      <c r="D53" s="25"/>
      <c r="E53" s="62">
        <v>0</v>
      </c>
      <c r="F53" s="111"/>
      <c r="G53" s="111"/>
    </row>
    <row r="54" spans="1:7" ht="18.75">
      <c r="A54" s="22"/>
      <c r="B54" s="25"/>
      <c r="C54" s="25"/>
      <c r="D54" s="25"/>
      <c r="E54" s="62">
        <v>0</v>
      </c>
      <c r="F54" s="111"/>
      <c r="G54" s="111"/>
    </row>
    <row r="55" spans="1:7" ht="18.75">
      <c r="A55" s="22"/>
      <c r="B55" s="25"/>
      <c r="C55" s="25"/>
      <c r="D55" s="25"/>
      <c r="E55" s="62">
        <v>0</v>
      </c>
      <c r="F55" s="111"/>
      <c r="G55" s="111"/>
    </row>
    <row r="56" spans="1:7" ht="18.75">
      <c r="A56" s="22"/>
      <c r="B56" s="25"/>
      <c r="C56" s="25"/>
      <c r="D56" s="25"/>
      <c r="E56" s="62">
        <v>0</v>
      </c>
      <c r="F56" s="111"/>
      <c r="G56" s="111"/>
    </row>
    <row r="57" spans="1:7" ht="37.5">
      <c r="A57" s="20" t="s">
        <v>51</v>
      </c>
      <c r="B57" s="25"/>
      <c r="C57" s="25"/>
      <c r="D57" s="25"/>
      <c r="E57" s="58">
        <f>SUM(E51:E56)</f>
        <v>0</v>
      </c>
      <c r="F57" s="111"/>
      <c r="G57" s="111"/>
    </row>
    <row r="58" spans="1:7" ht="18.75" customHeight="1">
      <c r="A58" s="63" t="s">
        <v>52</v>
      </c>
      <c r="B58" s="113" t="s">
        <v>42</v>
      </c>
      <c r="C58" s="114"/>
      <c r="D58" s="115"/>
      <c r="E58" s="64" t="s">
        <v>43</v>
      </c>
      <c r="F58" s="117" t="s">
        <v>33</v>
      </c>
      <c r="G58" s="117"/>
    </row>
    <row r="59" spans="1:7" ht="18.75">
      <c r="A59" s="20" t="s">
        <v>53</v>
      </c>
      <c r="B59" s="119"/>
      <c r="C59" s="120"/>
      <c r="D59" s="121"/>
      <c r="E59" s="62">
        <v>0</v>
      </c>
      <c r="F59" s="118"/>
      <c r="G59" s="118"/>
    </row>
    <row r="60" spans="1:7" ht="37.5">
      <c r="A60" s="63" t="s">
        <v>54</v>
      </c>
      <c r="B60" s="64" t="s">
        <v>42</v>
      </c>
      <c r="C60" s="64" t="s">
        <v>46</v>
      </c>
      <c r="D60" s="64" t="s">
        <v>47</v>
      </c>
      <c r="E60" s="64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62">
        <f>C61*D61</f>
        <v>0</v>
      </c>
      <c r="F61" s="111"/>
      <c r="G61" s="111"/>
    </row>
    <row r="62" spans="1:7" ht="18.75">
      <c r="A62" s="22"/>
      <c r="B62" s="25"/>
      <c r="C62" s="25"/>
      <c r="D62" s="25"/>
      <c r="E62" s="62">
        <f>C62*D62</f>
        <v>0</v>
      </c>
      <c r="F62" s="111"/>
      <c r="G62" s="111"/>
    </row>
    <row r="63" spans="1:7" ht="18.75">
      <c r="A63" s="22"/>
      <c r="B63" s="25"/>
      <c r="C63" s="25"/>
      <c r="D63" s="25"/>
      <c r="E63" s="62">
        <f t="shared" ref="E63:E67" si="3">C63*D63</f>
        <v>0</v>
      </c>
      <c r="F63" s="111"/>
      <c r="G63" s="111"/>
    </row>
    <row r="64" spans="1:7" ht="18.75">
      <c r="A64" s="22"/>
      <c r="B64" s="25"/>
      <c r="C64" s="25"/>
      <c r="D64" s="25"/>
      <c r="E64" s="62">
        <f t="shared" si="3"/>
        <v>0</v>
      </c>
      <c r="F64" s="111"/>
      <c r="G64" s="111"/>
    </row>
    <row r="65" spans="1:7" ht="18.75">
      <c r="A65" s="22"/>
      <c r="B65" s="25"/>
      <c r="C65" s="25"/>
      <c r="D65" s="25"/>
      <c r="E65" s="62">
        <f>C65*D65</f>
        <v>0</v>
      </c>
      <c r="F65" s="111"/>
      <c r="G65" s="111"/>
    </row>
    <row r="66" spans="1:7" ht="18.75">
      <c r="A66" s="22"/>
      <c r="B66" s="25"/>
      <c r="C66" s="25"/>
      <c r="D66" s="25"/>
      <c r="E66" s="62">
        <f t="shared" si="3"/>
        <v>0</v>
      </c>
      <c r="F66" s="111"/>
      <c r="G66" s="111"/>
    </row>
    <row r="67" spans="1:7" ht="18.75">
      <c r="A67" s="22"/>
      <c r="B67" s="25"/>
      <c r="C67" s="25"/>
      <c r="D67" s="25"/>
      <c r="E67" s="62">
        <f t="shared" si="3"/>
        <v>0</v>
      </c>
      <c r="F67" s="111"/>
      <c r="G67" s="111"/>
    </row>
    <row r="68" spans="1:7" ht="18.75">
      <c r="A68" s="20" t="s">
        <v>55</v>
      </c>
      <c r="B68" s="25"/>
      <c r="C68" s="25"/>
      <c r="D68" s="25"/>
      <c r="E68" s="58">
        <f>SUM(E61:E67)</f>
        <v>0</v>
      </c>
      <c r="F68" s="111"/>
      <c r="G68" s="111"/>
    </row>
    <row r="69" spans="1:7" ht="75">
      <c r="A69" s="65" t="s">
        <v>56</v>
      </c>
      <c r="B69" s="113" t="s">
        <v>42</v>
      </c>
      <c r="C69" s="114"/>
      <c r="D69" s="115"/>
      <c r="E69" s="64" t="s">
        <v>43</v>
      </c>
      <c r="F69" s="117" t="s">
        <v>33</v>
      </c>
      <c r="G69" s="117"/>
    </row>
    <row r="70" spans="1:7" ht="18.75">
      <c r="A70" s="20" t="s">
        <v>57</v>
      </c>
      <c r="B70" s="116"/>
      <c r="C70" s="116"/>
      <c r="D70" s="116"/>
      <c r="E70" s="62">
        <v>0</v>
      </c>
      <c r="F70" s="118"/>
      <c r="G70" s="118"/>
    </row>
    <row r="71" spans="1:7" ht="75">
      <c r="A71" s="65" t="s">
        <v>58</v>
      </c>
      <c r="B71" s="113" t="s">
        <v>42</v>
      </c>
      <c r="C71" s="114"/>
      <c r="D71" s="115"/>
      <c r="E71" s="64" t="s">
        <v>43</v>
      </c>
      <c r="F71" s="117" t="s">
        <v>33</v>
      </c>
      <c r="G71" s="117"/>
    </row>
    <row r="72" spans="1:7" ht="36.75" customHeight="1">
      <c r="A72" s="26" t="s">
        <v>59</v>
      </c>
      <c r="B72" s="116"/>
      <c r="C72" s="116"/>
      <c r="D72" s="116"/>
      <c r="E72" s="62">
        <v>0</v>
      </c>
      <c r="F72" s="118"/>
      <c r="G72" s="118"/>
    </row>
    <row r="73" spans="1:7" ht="15.75" customHeight="1">
      <c r="A73" s="65" t="s">
        <v>60</v>
      </c>
      <c r="B73" s="113" t="s">
        <v>42</v>
      </c>
      <c r="C73" s="114"/>
      <c r="D73" s="115"/>
      <c r="E73" s="64" t="s">
        <v>43</v>
      </c>
      <c r="F73" s="117" t="s">
        <v>33</v>
      </c>
      <c r="G73" s="117"/>
    </row>
    <row r="74" spans="1:7" ht="18.75">
      <c r="A74" s="20" t="s">
        <v>61</v>
      </c>
      <c r="B74" s="111"/>
      <c r="C74" s="111"/>
      <c r="D74" s="111"/>
      <c r="E74" s="62">
        <v>0</v>
      </c>
      <c r="F74" s="118"/>
      <c r="G74" s="118"/>
    </row>
    <row r="75" spans="1:7" ht="84.75" customHeight="1">
      <c r="A75" s="66" t="s">
        <v>62</v>
      </c>
      <c r="B75" s="112"/>
      <c r="C75" s="112"/>
      <c r="D75" s="112"/>
      <c r="E75" s="67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1AFACC0-9961-4C00-9CF8-FF5B3DD02B6B}">
          <x14:formula1>
            <xm:f>legenda!$A$13:$A$19</xm:f>
          </x14:formula1>
          <xm:sqref>A31:A38</xm:sqref>
        </x14:dataValidation>
        <x14:dataValidation type="list" allowBlank="1" showInputMessage="1" showErrorMessage="1" xr:uid="{D32A2031-3DB9-4566-8C70-B5974BA84097}">
          <x14:formula1>
            <xm:f>legenda!$A$38:$A$41</xm:f>
          </x14:formula1>
          <xm:sqref>A61:A67</xm:sqref>
        </x14:dataValidation>
        <x14:dataValidation type="list" allowBlank="1" showInputMessage="1" showErrorMessage="1" xr:uid="{48103676-9353-4E60-A02C-8F469F3B9B2F}">
          <x14:formula1>
            <xm:f>legenda!$A$28:$A$32</xm:f>
          </x14:formula1>
          <xm:sqref>A51:A56</xm:sqref>
        </x14:dataValidation>
        <x14:dataValidation type="list" allowBlank="1" showInputMessage="1" showErrorMessage="1" xr:uid="{1EEACD28-C4EB-43AD-AF24-571632A126B0}">
          <x14:formula1>
            <xm:f>legenda!$A$23:$A$25</xm:f>
          </x14:formula1>
          <xm:sqref>A41:A48</xm:sqref>
        </x14:dataValidation>
        <x14:dataValidation type="list" allowBlank="1" showInputMessage="1" showErrorMessage="1" xr:uid="{D84D1F8B-2A0D-43A7-A3DD-F374472D8AA0}">
          <x14:formula1>
            <xm:f>legenda!$B$5:$B$7</xm:f>
          </x14:formula1>
          <xm:sqref>A15:A22</xm:sqref>
        </x14:dataValidation>
        <x14:dataValidation type="list" allowBlank="1" showInputMessage="1" showErrorMessage="1" xr:uid="{5320A4DC-0331-41C6-9433-3FE88C1D27DD}">
          <x14:formula1>
            <xm:f>legenda!$A$5:$A$9</xm:f>
          </x14:formula1>
          <xm:sqref>A5:A12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sheetPr>
    <tabColor rgb="FFFDFD77"/>
  </sheetPr>
  <dimension ref="A1:C14"/>
  <sheetViews>
    <sheetView showGridLines="0" zoomScaleNormal="100" workbookViewId="0">
      <selection activeCell="B5" sqref="B5"/>
    </sheetView>
  </sheetViews>
  <sheetFormatPr defaultRowHeight="15"/>
  <cols>
    <col min="1" max="1" width="30.85546875" customWidth="1"/>
    <col min="2" max="2" width="38.5703125" style="3" customWidth="1"/>
    <col min="3" max="3" width="36.140625" customWidth="1"/>
  </cols>
  <sheetData>
    <row r="1" spans="1:3" ht="27" thickBot="1">
      <c r="A1" s="74" t="s">
        <v>65</v>
      </c>
      <c r="B1" s="75"/>
      <c r="C1" s="76"/>
    </row>
    <row r="2" spans="1:3" ht="15.75" thickBot="1"/>
    <row r="3" spans="1:3" ht="42.75" thickBot="1">
      <c r="A3" s="78" t="s">
        <v>66</v>
      </c>
      <c r="B3" s="107" t="s">
        <v>67</v>
      </c>
      <c r="C3" s="32" t="s">
        <v>68</v>
      </c>
    </row>
    <row r="4" spans="1:3" s="34" customFormat="1" ht="21.75" thickBot="1">
      <c r="A4" s="33">
        <f>'LISTA PARTNER'!B2</f>
        <v>0</v>
      </c>
      <c r="B4" s="77">
        <f>CAPOFILA!F27</f>
        <v>0</v>
      </c>
      <c r="C4" s="77">
        <f>CAPOFILA!E75</f>
        <v>0</v>
      </c>
    </row>
    <row r="5" spans="1:3" s="34" customFormat="1" ht="21.75" thickBot="1">
      <c r="A5" s="33">
        <f>'LISTA PARTNER'!B3</f>
        <v>0</v>
      </c>
      <c r="B5" s="77">
        <f>PARTNER2!F27</f>
        <v>0</v>
      </c>
      <c r="C5" s="77">
        <f>PARTNER2!E75</f>
        <v>0</v>
      </c>
    </row>
    <row r="6" spans="1:3" s="34" customFormat="1" ht="21.75" thickBot="1">
      <c r="A6" s="33">
        <f>'LISTA PARTNER'!B4</f>
        <v>0</v>
      </c>
      <c r="B6" s="77">
        <f>PARTNER3!F27</f>
        <v>0</v>
      </c>
      <c r="C6" s="77">
        <f>PARTNER3!E75</f>
        <v>0</v>
      </c>
    </row>
    <row r="7" spans="1:3" s="34" customFormat="1" ht="21.75" thickBot="1">
      <c r="A7" s="33">
        <f>'LISTA PARTNER'!B5</f>
        <v>0</v>
      </c>
      <c r="B7" s="77">
        <f>PARTNER4!F27</f>
        <v>0</v>
      </c>
      <c r="C7" s="77">
        <f>PARTNER4!E75</f>
        <v>0</v>
      </c>
    </row>
    <row r="8" spans="1:3" s="34" customFormat="1" ht="21.75" thickBot="1">
      <c r="A8" s="33">
        <f>'LISTA PARTNER'!B6</f>
        <v>0</v>
      </c>
      <c r="B8" s="77">
        <f>PARTNER5!F27</f>
        <v>0</v>
      </c>
      <c r="C8" s="77">
        <f>PARTNER5!E75</f>
        <v>0</v>
      </c>
    </row>
    <row r="9" spans="1:3" s="34" customFormat="1" ht="21.75" thickBot="1">
      <c r="A9" s="33">
        <f>'LISTA PARTNER'!B7</f>
        <v>0</v>
      </c>
      <c r="B9" s="77">
        <f>PARTNER6!F27</f>
        <v>0</v>
      </c>
      <c r="C9" s="77">
        <f>PARTNER6!E75</f>
        <v>0</v>
      </c>
    </row>
    <row r="10" spans="1:3" s="34" customFormat="1" ht="27" customHeight="1" thickBot="1">
      <c r="A10" s="79" t="s">
        <v>69</v>
      </c>
      <c r="B10" s="80">
        <f>SUM(B4:B9)</f>
        <v>0</v>
      </c>
      <c r="C10" s="80">
        <f>SUM(C4:C9)</f>
        <v>0</v>
      </c>
    </row>
    <row r="14" spans="1:3" ht="24">
      <c r="A14" s="5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12" name="Intervallo1" securityDescriptor="O:WDG:WDD:(A;;CC;;;S-1-5-21-311958635-1773037021-720635935-75115)"/>
  </protectedRange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EEFB4B"/>
  </sheetPr>
  <dimension ref="A1:E78"/>
  <sheetViews>
    <sheetView showGridLines="0" topLeftCell="A17" zoomScale="85" zoomScaleNormal="85" workbookViewId="0">
      <selection activeCell="A30" sqref="A30:A37"/>
    </sheetView>
  </sheetViews>
  <sheetFormatPr defaultRowHeight="15"/>
  <cols>
    <col min="1" max="1" width="41.7109375" customWidth="1"/>
    <col min="2" max="2" width="17.42578125" customWidth="1"/>
    <col min="3" max="3" width="20" customWidth="1"/>
    <col min="4" max="4" width="21.7109375" customWidth="1"/>
    <col min="5" max="5" width="23.42578125" customWidth="1"/>
    <col min="6" max="6" width="29.7109375" customWidth="1"/>
    <col min="7" max="7" width="43.85546875" customWidth="1"/>
  </cols>
  <sheetData>
    <row r="1" spans="1:5" ht="28.5">
      <c r="A1" s="137" t="s">
        <v>70</v>
      </c>
      <c r="B1" s="138"/>
      <c r="C1" s="138"/>
      <c r="D1" s="138"/>
      <c r="E1" s="139"/>
    </row>
    <row r="2" spans="1:5" s="8" customFormat="1">
      <c r="A2" s="36"/>
      <c r="B2" s="36"/>
      <c r="C2" s="36"/>
      <c r="D2" s="36"/>
      <c r="E2" s="36"/>
    </row>
    <row r="3" spans="1:5" ht="24">
      <c r="A3" s="81" t="s">
        <v>71</v>
      </c>
      <c r="B3" s="82"/>
      <c r="C3" s="82"/>
      <c r="D3" s="82"/>
      <c r="E3" s="82"/>
    </row>
    <row r="4" spans="1:5" ht="24">
      <c r="A4" s="83" t="s">
        <v>26</v>
      </c>
      <c r="B4" s="84"/>
      <c r="C4" s="84"/>
      <c r="D4" s="84"/>
      <c r="E4" s="84"/>
    </row>
    <row r="5" spans="1:5" ht="84">
      <c r="A5" s="140" t="s">
        <v>72</v>
      </c>
      <c r="B5" s="94" t="s">
        <v>73</v>
      </c>
      <c r="C5" s="93" t="s">
        <v>74</v>
      </c>
      <c r="D5" s="93" t="s">
        <v>75</v>
      </c>
      <c r="E5" s="93" t="s">
        <v>76</v>
      </c>
    </row>
    <row r="6" spans="1:5" ht="21">
      <c r="A6" s="140"/>
      <c r="B6" s="37">
        <f>'LISTA PARTNER'!B2</f>
        <v>0</v>
      </c>
      <c r="C6" s="38">
        <f>CAPOFILA!F27</f>
        <v>0</v>
      </c>
      <c r="D6" s="141"/>
      <c r="E6" s="29"/>
    </row>
    <row r="7" spans="1:5" ht="21">
      <c r="A7" s="140"/>
      <c r="B7" s="37">
        <f>'LISTA PARTNER'!B3</f>
        <v>0</v>
      </c>
      <c r="C7" s="38">
        <f>PARTNER2!F27</f>
        <v>0</v>
      </c>
      <c r="D7" s="141"/>
      <c r="E7" s="29"/>
    </row>
    <row r="8" spans="1:5" ht="21">
      <c r="A8" s="140"/>
      <c r="B8" s="37">
        <f>'LISTA PARTNER'!B4</f>
        <v>0</v>
      </c>
      <c r="C8" s="38">
        <f>PARTNER3!F27</f>
        <v>0</v>
      </c>
      <c r="D8" s="141"/>
      <c r="E8" s="29"/>
    </row>
    <row r="9" spans="1:5" ht="21">
      <c r="A9" s="140"/>
      <c r="B9" s="37">
        <f>'LISTA PARTNER'!B5</f>
        <v>0</v>
      </c>
      <c r="C9" s="38">
        <f>PARTNER4!F27</f>
        <v>0</v>
      </c>
      <c r="D9" s="141"/>
      <c r="E9" s="29"/>
    </row>
    <row r="10" spans="1:5" ht="21">
      <c r="A10" s="140"/>
      <c r="B10" s="37">
        <f>'LISTA PARTNER'!B6</f>
        <v>0</v>
      </c>
      <c r="C10" s="38">
        <f>PARTNER5!F27</f>
        <v>0</v>
      </c>
      <c r="D10" s="141"/>
      <c r="E10" s="29"/>
    </row>
    <row r="11" spans="1:5" ht="21">
      <c r="A11" s="140"/>
      <c r="B11" s="37">
        <f>'LISTA PARTNER'!B7</f>
        <v>0</v>
      </c>
      <c r="C11" s="38">
        <f>PARTNER6!F27</f>
        <v>0</v>
      </c>
      <c r="D11" s="141"/>
      <c r="E11" s="29"/>
    </row>
    <row r="12" spans="1:5" ht="38.25" customHeight="1">
      <c r="A12" s="44" t="s">
        <v>77</v>
      </c>
      <c r="B12" s="39"/>
      <c r="C12" s="85" t="s">
        <v>78</v>
      </c>
      <c r="D12" s="92">
        <f>SUM(C6:C11)</f>
        <v>0</v>
      </c>
      <c r="E12" s="29"/>
    </row>
    <row r="13" spans="1:5" ht="21">
      <c r="A13" s="40"/>
      <c r="B13" s="28"/>
      <c r="C13" s="28"/>
      <c r="D13" s="28"/>
      <c r="E13" s="28"/>
    </row>
    <row r="14" spans="1:5" ht="38.25" customHeight="1">
      <c r="A14" s="86" t="s">
        <v>40</v>
      </c>
      <c r="B14" s="61"/>
      <c r="C14" s="61"/>
      <c r="D14" s="87"/>
      <c r="E14" s="87"/>
    </row>
    <row r="15" spans="1:5" ht="84">
      <c r="A15" s="140" t="s">
        <v>79</v>
      </c>
      <c r="B15" s="94" t="s">
        <v>73</v>
      </c>
      <c r="C15" s="93" t="s">
        <v>74</v>
      </c>
      <c r="D15" s="93" t="s">
        <v>75</v>
      </c>
      <c r="E15" s="93" t="s">
        <v>76</v>
      </c>
    </row>
    <row r="16" spans="1:5" ht="21">
      <c r="A16" s="140"/>
      <c r="B16" s="37">
        <f>'LISTA PARTNER'!B2</f>
        <v>0</v>
      </c>
      <c r="C16" s="38">
        <f>CAPOFILA!E39</f>
        <v>0</v>
      </c>
      <c r="D16" s="141"/>
      <c r="E16" s="29"/>
    </row>
    <row r="17" spans="1:5" ht="21">
      <c r="A17" s="140"/>
      <c r="B17" s="37">
        <f>'LISTA PARTNER'!B3</f>
        <v>0</v>
      </c>
      <c r="C17" s="38">
        <f>PARTNER2!E39</f>
        <v>0</v>
      </c>
      <c r="D17" s="141"/>
      <c r="E17" s="29"/>
    </row>
    <row r="18" spans="1:5" ht="21">
      <c r="A18" s="140"/>
      <c r="B18" s="37">
        <f>'LISTA PARTNER'!B4</f>
        <v>0</v>
      </c>
      <c r="C18" s="38">
        <f>PARTNER3!E39</f>
        <v>0</v>
      </c>
      <c r="D18" s="141"/>
      <c r="E18" s="29"/>
    </row>
    <row r="19" spans="1:5" ht="21">
      <c r="A19" s="140"/>
      <c r="B19" s="37">
        <f>'LISTA PARTNER'!B5</f>
        <v>0</v>
      </c>
      <c r="C19" s="38">
        <f>PARTNER4!E39</f>
        <v>0</v>
      </c>
      <c r="D19" s="141"/>
      <c r="E19" s="29"/>
    </row>
    <row r="20" spans="1:5" ht="21">
      <c r="A20" s="140"/>
      <c r="B20" s="37">
        <f>'LISTA PARTNER'!B6</f>
        <v>0</v>
      </c>
      <c r="C20" s="38">
        <f>PARTNER5!E39</f>
        <v>0</v>
      </c>
      <c r="D20" s="141"/>
      <c r="E20" s="29"/>
    </row>
    <row r="21" spans="1:5" ht="21">
      <c r="A21" s="140"/>
      <c r="B21" s="37">
        <f>'LISTA PARTNER'!B7</f>
        <v>0</v>
      </c>
      <c r="C21" s="38">
        <f>PARTNER6!E39</f>
        <v>0</v>
      </c>
      <c r="D21" s="141"/>
      <c r="E21" s="29"/>
    </row>
    <row r="22" spans="1:5" ht="21">
      <c r="A22" s="140"/>
      <c r="B22" s="37"/>
      <c r="C22" s="89" t="s">
        <v>78</v>
      </c>
      <c r="D22" s="88">
        <f>SUM(C16:C21)</f>
        <v>0</v>
      </c>
      <c r="E22" s="29"/>
    </row>
    <row r="23" spans="1:5" ht="21">
      <c r="A23" s="140" t="s">
        <v>45</v>
      </c>
      <c r="B23" s="37">
        <f>'LISTA PARTNER'!B2</f>
        <v>0</v>
      </c>
      <c r="C23" s="41">
        <f>CAPOFILA!E49</f>
        <v>0</v>
      </c>
      <c r="D23" s="141"/>
      <c r="E23" s="29"/>
    </row>
    <row r="24" spans="1:5" ht="21">
      <c r="A24" s="140"/>
      <c r="B24" s="37">
        <f>'LISTA PARTNER'!B3</f>
        <v>0</v>
      </c>
      <c r="C24" s="41">
        <f>PARTNER2!E49</f>
        <v>0</v>
      </c>
      <c r="D24" s="141"/>
      <c r="E24" s="29"/>
    </row>
    <row r="25" spans="1:5" ht="21">
      <c r="A25" s="140"/>
      <c r="B25" s="37">
        <f>'LISTA PARTNER'!B4</f>
        <v>0</v>
      </c>
      <c r="C25" s="41">
        <f>PARTNER3!E49</f>
        <v>0</v>
      </c>
      <c r="D25" s="141"/>
      <c r="E25" s="29"/>
    </row>
    <row r="26" spans="1:5" ht="21">
      <c r="A26" s="140"/>
      <c r="B26" s="37">
        <f>'LISTA PARTNER'!B5</f>
        <v>0</v>
      </c>
      <c r="C26" s="41">
        <f>PARTNER4!E49</f>
        <v>0</v>
      </c>
      <c r="D26" s="141"/>
      <c r="E26" s="29"/>
    </row>
    <row r="27" spans="1:5" ht="21">
      <c r="A27" s="140"/>
      <c r="B27" s="37">
        <f>'LISTA PARTNER'!B6</f>
        <v>0</v>
      </c>
      <c r="C27" s="41">
        <f>PARTNER5!E549</f>
        <v>0</v>
      </c>
      <c r="D27" s="141"/>
      <c r="E27" s="29"/>
    </row>
    <row r="28" spans="1:5" ht="21">
      <c r="A28" s="140"/>
      <c r="B28" s="37">
        <f>'LISTA PARTNER'!B7</f>
        <v>0</v>
      </c>
      <c r="C28" s="41">
        <f>PARTNER6!E549</f>
        <v>0</v>
      </c>
      <c r="D28" s="141"/>
      <c r="E28" s="29"/>
    </row>
    <row r="29" spans="1:5" ht="21">
      <c r="A29" s="140"/>
      <c r="B29" s="42"/>
      <c r="C29" s="89" t="s">
        <v>78</v>
      </c>
      <c r="D29" s="88">
        <f>SUM(C23:C28)</f>
        <v>0</v>
      </c>
      <c r="E29" s="29"/>
    </row>
    <row r="30" spans="1:5" ht="84">
      <c r="A30" s="140" t="s">
        <v>49</v>
      </c>
      <c r="B30" s="94" t="s">
        <v>73</v>
      </c>
      <c r="C30" s="93" t="s">
        <v>74</v>
      </c>
      <c r="D30" s="93" t="s">
        <v>75</v>
      </c>
      <c r="E30" s="93" t="s">
        <v>76</v>
      </c>
    </row>
    <row r="31" spans="1:5" ht="21">
      <c r="A31" s="140"/>
      <c r="B31" s="37">
        <f>'LISTA PARTNER'!B2</f>
        <v>0</v>
      </c>
      <c r="C31" s="41">
        <f>CAPOFILA!E57</f>
        <v>0</v>
      </c>
      <c r="D31" s="141"/>
      <c r="E31" s="29"/>
    </row>
    <row r="32" spans="1:5" ht="21">
      <c r="A32" s="140"/>
      <c r="B32" s="37">
        <f>'LISTA PARTNER'!B3</f>
        <v>0</v>
      </c>
      <c r="C32" s="41">
        <f>PARTNER2!E57</f>
        <v>0</v>
      </c>
      <c r="D32" s="141"/>
      <c r="E32" s="29"/>
    </row>
    <row r="33" spans="1:5" ht="21">
      <c r="A33" s="140"/>
      <c r="B33" s="37">
        <f>'LISTA PARTNER'!B4</f>
        <v>0</v>
      </c>
      <c r="C33" s="41">
        <f>PARTNER3!E57</f>
        <v>0</v>
      </c>
      <c r="D33" s="141"/>
      <c r="E33" s="29"/>
    </row>
    <row r="34" spans="1:5" ht="21">
      <c r="A34" s="140"/>
      <c r="B34" s="37">
        <f>'LISTA PARTNER'!B5</f>
        <v>0</v>
      </c>
      <c r="C34" s="41">
        <f>PARTNER4!E57</f>
        <v>0</v>
      </c>
      <c r="D34" s="141"/>
      <c r="E34" s="29"/>
    </row>
    <row r="35" spans="1:5" ht="21">
      <c r="A35" s="140"/>
      <c r="B35" s="37">
        <f>'LISTA PARTNER'!B6</f>
        <v>0</v>
      </c>
      <c r="C35" s="41">
        <f>PARTNER5!E57</f>
        <v>0</v>
      </c>
      <c r="D35" s="141"/>
      <c r="E35" s="29"/>
    </row>
    <row r="36" spans="1:5" ht="21">
      <c r="A36" s="140"/>
      <c r="B36" s="37">
        <f>'LISTA PARTNER'!B7</f>
        <v>0</v>
      </c>
      <c r="C36" s="41">
        <f>PARTNER6!E57</f>
        <v>0</v>
      </c>
      <c r="D36" s="141"/>
      <c r="E36" s="29"/>
    </row>
    <row r="37" spans="1:5" ht="21">
      <c r="A37" s="140"/>
      <c r="B37" s="37"/>
      <c r="C37" s="89" t="s">
        <v>78</v>
      </c>
      <c r="D37" s="88">
        <f>SUM(C31:C36)</f>
        <v>0</v>
      </c>
      <c r="E37" s="29"/>
    </row>
    <row r="38" spans="1:5" ht="84">
      <c r="A38" s="140" t="s">
        <v>52</v>
      </c>
      <c r="B38" s="94" t="s">
        <v>73</v>
      </c>
      <c r="C38" s="93" t="s">
        <v>74</v>
      </c>
      <c r="D38" s="93" t="s">
        <v>75</v>
      </c>
      <c r="E38" s="93" t="s">
        <v>76</v>
      </c>
    </row>
    <row r="39" spans="1:5" ht="21">
      <c r="A39" s="140"/>
      <c r="B39" s="37">
        <f>'LISTA PARTNER'!B2</f>
        <v>0</v>
      </c>
      <c r="C39" s="41">
        <f>CAPOFILA!E59+PARTNER2!E59+PARTNER3!E59+PARTNER4!E59+PARTNER5!E59+PARTNER6!E59</f>
        <v>0</v>
      </c>
      <c r="D39" s="29"/>
      <c r="E39" s="29"/>
    </row>
    <row r="40" spans="1:5" ht="21">
      <c r="A40" s="140"/>
      <c r="B40" s="42"/>
      <c r="C40" s="89" t="s">
        <v>78</v>
      </c>
      <c r="D40" s="88">
        <f>C39</f>
        <v>0</v>
      </c>
      <c r="E40" s="29"/>
    </row>
    <row r="41" spans="1:5" ht="84">
      <c r="A41" s="140" t="s">
        <v>54</v>
      </c>
      <c r="B41" s="94" t="s">
        <v>73</v>
      </c>
      <c r="C41" s="93" t="s">
        <v>74</v>
      </c>
      <c r="D41" s="93" t="s">
        <v>75</v>
      </c>
      <c r="E41" s="93" t="s">
        <v>76</v>
      </c>
    </row>
    <row r="42" spans="1:5" ht="21">
      <c r="A42" s="140"/>
      <c r="B42" s="37">
        <f>'LISTA PARTNER'!B2</f>
        <v>0</v>
      </c>
      <c r="C42" s="41">
        <f>CAPOFILA!E68</f>
        <v>0</v>
      </c>
      <c r="D42" s="141"/>
      <c r="E42" s="29"/>
    </row>
    <row r="43" spans="1:5" ht="21">
      <c r="A43" s="140"/>
      <c r="B43" s="37">
        <f>'LISTA PARTNER'!B3</f>
        <v>0</v>
      </c>
      <c r="C43" s="41">
        <f>PARTNER2!E68</f>
        <v>0</v>
      </c>
      <c r="D43" s="141"/>
      <c r="E43" s="29"/>
    </row>
    <row r="44" spans="1:5" ht="21">
      <c r="A44" s="140"/>
      <c r="B44" s="37">
        <f>'LISTA PARTNER'!B4</f>
        <v>0</v>
      </c>
      <c r="C44" s="41">
        <f>PARTNER3!E68</f>
        <v>0</v>
      </c>
      <c r="D44" s="141"/>
      <c r="E44" s="29"/>
    </row>
    <row r="45" spans="1:5" ht="21">
      <c r="A45" s="140"/>
      <c r="B45" s="37">
        <f>'LISTA PARTNER'!B5</f>
        <v>0</v>
      </c>
      <c r="C45" s="41">
        <f>PARTNER4!E68</f>
        <v>0</v>
      </c>
      <c r="D45" s="141"/>
      <c r="E45" s="29"/>
    </row>
    <row r="46" spans="1:5" ht="21">
      <c r="A46" s="140"/>
      <c r="B46" s="37">
        <f>'LISTA PARTNER'!B6</f>
        <v>0</v>
      </c>
      <c r="C46" s="41">
        <f>PARTNER5!E68</f>
        <v>0</v>
      </c>
      <c r="D46" s="141"/>
      <c r="E46" s="29"/>
    </row>
    <row r="47" spans="1:5" ht="21">
      <c r="A47" s="140"/>
      <c r="B47" s="37">
        <f>'LISTA PARTNER'!B7</f>
        <v>0</v>
      </c>
      <c r="C47" s="41">
        <f>PARTNER6!E68</f>
        <v>0</v>
      </c>
      <c r="D47" s="141"/>
      <c r="E47" s="29"/>
    </row>
    <row r="48" spans="1:5" ht="21">
      <c r="A48" s="140"/>
      <c r="B48" s="43"/>
      <c r="C48" s="89" t="s">
        <v>78</v>
      </c>
      <c r="D48" s="88">
        <f>SUM(C42:C47)</f>
        <v>0</v>
      </c>
      <c r="E48" s="29"/>
    </row>
    <row r="49" spans="1:5" ht="84">
      <c r="A49" s="140" t="s">
        <v>56</v>
      </c>
      <c r="B49" s="94" t="s">
        <v>73</v>
      </c>
      <c r="C49" s="93" t="s">
        <v>74</v>
      </c>
      <c r="D49" s="93" t="s">
        <v>75</v>
      </c>
      <c r="E49" s="93" t="s">
        <v>76</v>
      </c>
    </row>
    <row r="50" spans="1:5" ht="21">
      <c r="A50" s="140"/>
      <c r="B50" s="37">
        <f>'LISTA PARTNER'!B2</f>
        <v>0</v>
      </c>
      <c r="C50" s="41">
        <f>CAPOFILA!E70</f>
        <v>0</v>
      </c>
      <c r="D50" s="141"/>
      <c r="E50" s="29"/>
    </row>
    <row r="51" spans="1:5" ht="21">
      <c r="A51" s="140"/>
      <c r="B51" s="37">
        <f>'LISTA PARTNER'!B3</f>
        <v>0</v>
      </c>
      <c r="C51" s="41">
        <f>PARTNER2!E70</f>
        <v>0</v>
      </c>
      <c r="D51" s="141"/>
      <c r="E51" s="29"/>
    </row>
    <row r="52" spans="1:5" ht="21">
      <c r="A52" s="140"/>
      <c r="B52" s="37">
        <f>'LISTA PARTNER'!B4</f>
        <v>0</v>
      </c>
      <c r="C52" s="41">
        <f>PARTNER3!E70</f>
        <v>0</v>
      </c>
      <c r="D52" s="141"/>
      <c r="E52" s="29"/>
    </row>
    <row r="53" spans="1:5" ht="21">
      <c r="A53" s="140"/>
      <c r="B53" s="37">
        <f>'LISTA PARTNER'!B5</f>
        <v>0</v>
      </c>
      <c r="C53" s="41">
        <f>PARTNER4!E70</f>
        <v>0</v>
      </c>
      <c r="D53" s="141"/>
      <c r="E53" s="29"/>
    </row>
    <row r="54" spans="1:5" ht="21">
      <c r="A54" s="140"/>
      <c r="B54" s="37">
        <f>'LISTA PARTNER'!B6</f>
        <v>0</v>
      </c>
      <c r="C54" s="41">
        <f>PARTNER5!E70</f>
        <v>0</v>
      </c>
      <c r="D54" s="141"/>
      <c r="E54" s="29"/>
    </row>
    <row r="55" spans="1:5" ht="21">
      <c r="A55" s="140"/>
      <c r="B55" s="37">
        <f>'LISTA PARTNER'!B7</f>
        <v>0</v>
      </c>
      <c r="C55" s="41">
        <f>PARTNER6!E70</f>
        <v>0</v>
      </c>
      <c r="D55" s="141"/>
      <c r="E55" s="29"/>
    </row>
    <row r="56" spans="1:5" ht="21">
      <c r="A56" s="140"/>
      <c r="B56" s="37"/>
      <c r="C56" s="89" t="s">
        <v>78</v>
      </c>
      <c r="D56" s="88">
        <f>SUM(C50:C55)</f>
        <v>0</v>
      </c>
      <c r="E56" s="29"/>
    </row>
    <row r="57" spans="1:5" ht="84">
      <c r="A57" s="140" t="s">
        <v>58</v>
      </c>
      <c r="B57" s="94" t="s">
        <v>73</v>
      </c>
      <c r="C57" s="93" t="s">
        <v>74</v>
      </c>
      <c r="D57" s="93" t="s">
        <v>75</v>
      </c>
      <c r="E57" s="93" t="s">
        <v>76</v>
      </c>
    </row>
    <row r="58" spans="1:5" ht="21">
      <c r="A58" s="140"/>
      <c r="B58" s="37">
        <f>'LISTA PARTNER'!B2</f>
        <v>0</v>
      </c>
      <c r="C58" s="41">
        <f>CAPOFILA!E72</f>
        <v>0</v>
      </c>
      <c r="D58" s="141"/>
      <c r="E58" s="29"/>
    </row>
    <row r="59" spans="1:5" ht="21">
      <c r="A59" s="140"/>
      <c r="B59" s="37">
        <f>'LISTA PARTNER'!B3</f>
        <v>0</v>
      </c>
      <c r="C59" s="41">
        <f>PARTNER2!E72</f>
        <v>0</v>
      </c>
      <c r="D59" s="141"/>
      <c r="E59" s="29"/>
    </row>
    <row r="60" spans="1:5" ht="21">
      <c r="A60" s="140"/>
      <c r="B60" s="37">
        <f>'LISTA PARTNER'!B4</f>
        <v>0</v>
      </c>
      <c r="C60" s="41">
        <f>PARTNER3!E72</f>
        <v>0</v>
      </c>
      <c r="D60" s="141"/>
      <c r="E60" s="29"/>
    </row>
    <row r="61" spans="1:5" ht="21">
      <c r="A61" s="140"/>
      <c r="B61" s="37">
        <f>'LISTA PARTNER'!B5</f>
        <v>0</v>
      </c>
      <c r="C61" s="41">
        <f>PARTNER4!E72</f>
        <v>0</v>
      </c>
      <c r="D61" s="141"/>
      <c r="E61" s="29"/>
    </row>
    <row r="62" spans="1:5" ht="21">
      <c r="A62" s="140"/>
      <c r="B62" s="37">
        <f>'LISTA PARTNER'!B6</f>
        <v>0</v>
      </c>
      <c r="C62" s="41">
        <f>PARTNER5!E72</f>
        <v>0</v>
      </c>
      <c r="D62" s="141"/>
      <c r="E62" s="29"/>
    </row>
    <row r="63" spans="1:5" ht="21">
      <c r="A63" s="140"/>
      <c r="B63" s="37">
        <f>'LISTA PARTNER'!B7</f>
        <v>0</v>
      </c>
      <c r="C63" s="41">
        <f>PARTNER6!E72</f>
        <v>0</v>
      </c>
      <c r="D63" s="141"/>
      <c r="E63" s="29"/>
    </row>
    <row r="64" spans="1:5" ht="21">
      <c r="A64" s="140"/>
      <c r="B64" s="37"/>
      <c r="C64" s="89" t="s">
        <v>78</v>
      </c>
      <c r="D64" s="88">
        <f>SUM(C58:C63)</f>
        <v>0</v>
      </c>
      <c r="E64" s="29"/>
    </row>
    <row r="65" spans="1:5" ht="84">
      <c r="A65" s="140" t="s">
        <v>60</v>
      </c>
      <c r="B65" s="94" t="s">
        <v>73</v>
      </c>
      <c r="C65" s="93" t="s">
        <v>74</v>
      </c>
      <c r="D65" s="93" t="s">
        <v>75</v>
      </c>
      <c r="E65" s="93" t="s">
        <v>76</v>
      </c>
    </row>
    <row r="66" spans="1:5" ht="21">
      <c r="A66" s="140"/>
      <c r="B66" s="37">
        <f>'LISTA PARTNER'!B2</f>
        <v>0</v>
      </c>
      <c r="C66" s="41">
        <f>CAPOFILA!E74</f>
        <v>0</v>
      </c>
      <c r="D66" s="141"/>
      <c r="E66" s="29"/>
    </row>
    <row r="67" spans="1:5" ht="21">
      <c r="A67" s="140"/>
      <c r="B67" s="37">
        <f>'LISTA PARTNER'!B3</f>
        <v>0</v>
      </c>
      <c r="C67" s="41">
        <f>PARTNER2!E74</f>
        <v>0</v>
      </c>
      <c r="D67" s="141"/>
      <c r="E67" s="29"/>
    </row>
    <row r="68" spans="1:5" ht="21">
      <c r="A68" s="140"/>
      <c r="B68" s="37">
        <f>'LISTA PARTNER'!B4</f>
        <v>0</v>
      </c>
      <c r="C68" s="41">
        <f>PARTNER3!E74</f>
        <v>0</v>
      </c>
      <c r="D68" s="141"/>
      <c r="E68" s="29"/>
    </row>
    <row r="69" spans="1:5" ht="21">
      <c r="A69" s="140"/>
      <c r="B69" s="37">
        <f>'LISTA PARTNER'!B5</f>
        <v>0</v>
      </c>
      <c r="C69" s="41">
        <f>PARTNER4!E75</f>
        <v>0</v>
      </c>
      <c r="D69" s="141"/>
      <c r="E69" s="29"/>
    </row>
    <row r="70" spans="1:5" ht="21">
      <c r="A70" s="140"/>
      <c r="B70" s="37">
        <f>'LISTA PARTNER'!B6</f>
        <v>0</v>
      </c>
      <c r="C70" s="41">
        <f>PARTNER5!E76</f>
        <v>0</v>
      </c>
      <c r="D70" s="141"/>
      <c r="E70" s="29"/>
    </row>
    <row r="71" spans="1:5" ht="21">
      <c r="A71" s="140"/>
      <c r="B71" s="37">
        <f>'LISTA PARTNER'!B7</f>
        <v>0</v>
      </c>
      <c r="C71" s="41">
        <f>PARTNER6!E77</f>
        <v>0</v>
      </c>
      <c r="D71" s="141"/>
      <c r="E71" s="29"/>
    </row>
    <row r="72" spans="1:5" ht="21">
      <c r="A72" s="140"/>
      <c r="B72" s="43"/>
      <c r="C72" s="89" t="s">
        <v>78</v>
      </c>
      <c r="D72" s="88">
        <f>SUM(C66:C71)</f>
        <v>0</v>
      </c>
      <c r="E72" s="29"/>
    </row>
    <row r="73" spans="1:5" ht="21">
      <c r="A73" s="102"/>
      <c r="B73" s="103"/>
      <c r="C73" s="104"/>
      <c r="D73" s="105"/>
      <c r="E73" s="106"/>
    </row>
    <row r="74" spans="1:5" ht="48" customHeight="1">
      <c r="A74" s="135" t="s">
        <v>80</v>
      </c>
      <c r="B74" s="136"/>
      <c r="C74" s="90" t="s">
        <v>78</v>
      </c>
      <c r="D74" s="91">
        <f>SUM(D72+D64+D56+D48+D40+D37+D29+D22)</f>
        <v>0</v>
      </c>
      <c r="E74" s="45"/>
    </row>
    <row r="75" spans="1:5">
      <c r="A75" s="35"/>
    </row>
    <row r="76" spans="1:5" ht="28.5">
      <c r="A76" s="95" t="s">
        <v>81</v>
      </c>
      <c r="B76" s="96">
        <f>D12+D74</f>
        <v>0</v>
      </c>
    </row>
    <row r="77" spans="1:5" ht="57">
      <c r="A77" s="95" t="s">
        <v>82</v>
      </c>
      <c r="B77" s="96">
        <f>B76*0.8</f>
        <v>0</v>
      </c>
    </row>
    <row r="78" spans="1:5" ht="28.5">
      <c r="A78" s="46"/>
      <c r="B78" s="46"/>
    </row>
  </sheetData>
  <sheetProtection formatCells="0" formatColumns="0" formatRows="0" insertColumns="0" insertRows="0" insertHyperlinks="0" deleteColumns="0" deleteRows="0" sort="0" autoFilter="0" pivotTables="0"/>
  <mergeCells count="19">
    <mergeCell ref="D42:D47"/>
    <mergeCell ref="A38:A40"/>
    <mergeCell ref="A41:A48"/>
    <mergeCell ref="A74:B74"/>
    <mergeCell ref="A1:E1"/>
    <mergeCell ref="A49:A56"/>
    <mergeCell ref="D50:D55"/>
    <mergeCell ref="A57:A64"/>
    <mergeCell ref="D58:D63"/>
    <mergeCell ref="A5:A11"/>
    <mergeCell ref="A30:A37"/>
    <mergeCell ref="A23:A29"/>
    <mergeCell ref="D6:D11"/>
    <mergeCell ref="D23:D28"/>
    <mergeCell ref="D31:D36"/>
    <mergeCell ref="A15:A22"/>
    <mergeCell ref="D16:D21"/>
    <mergeCell ref="A65:A72"/>
    <mergeCell ref="D66:D71"/>
  </mergeCells>
  <phoneticPr fontId="7" type="noConversion"/>
  <pageMargins left="0.7" right="0.7" top="0.47916666666666669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E1" workbookViewId="0">
      <selection activeCell="M3" sqref="M3"/>
    </sheetView>
  </sheetViews>
  <sheetFormatPr defaultRowHeight="15"/>
  <cols>
    <col min="1" max="1" width="24.140625" style="3" customWidth="1"/>
    <col min="2" max="2" width="30.7109375" style="3" customWidth="1"/>
    <col min="3" max="3" width="14" style="3" customWidth="1"/>
    <col min="4" max="4" width="22.42578125" style="3" customWidth="1"/>
    <col min="5" max="5" width="45.28515625" style="3" customWidth="1"/>
    <col min="6" max="6" width="41.85546875" style="3" customWidth="1"/>
    <col min="7" max="7" width="39" style="3" bestFit="1" customWidth="1"/>
    <col min="8" max="8" width="31.140625" style="3" customWidth="1"/>
    <col min="9" max="9" width="32.28515625" style="3" customWidth="1"/>
    <col min="10" max="10" width="29" style="3" customWidth="1"/>
    <col min="11" max="11" width="30.7109375" style="3" bestFit="1" customWidth="1"/>
  </cols>
  <sheetData>
    <row r="1" spans="5:11" ht="18.75">
      <c r="E1" s="27" t="s">
        <v>83</v>
      </c>
      <c r="F1" s="18"/>
    </row>
    <row r="2" spans="5:11" ht="78.75">
      <c r="E2" s="100" t="s">
        <v>84</v>
      </c>
      <c r="F2" s="31" t="s">
        <v>85</v>
      </c>
      <c r="G2" s="31" t="s">
        <v>86</v>
      </c>
      <c r="H2" s="31" t="s">
        <v>87</v>
      </c>
      <c r="I2" s="31" t="s">
        <v>88</v>
      </c>
      <c r="J2" s="31" t="s">
        <v>89</v>
      </c>
      <c r="K2" s="99" t="s">
        <v>90</v>
      </c>
    </row>
    <row r="3" spans="5:11" ht="42">
      <c r="E3" s="47" t="s">
        <v>91</v>
      </c>
      <c r="F3" s="29" t="s">
        <v>92</v>
      </c>
      <c r="G3" s="29"/>
      <c r="H3" s="30">
        <v>1350</v>
      </c>
      <c r="I3" s="29">
        <v>5</v>
      </c>
      <c r="J3" s="97">
        <v>1</v>
      </c>
      <c r="K3" s="98">
        <f>H3/I3*J3</f>
        <v>270</v>
      </c>
    </row>
    <row r="4" spans="5:11" ht="42">
      <c r="E4" s="47" t="s">
        <v>93</v>
      </c>
      <c r="F4" s="29" t="s">
        <v>94</v>
      </c>
      <c r="G4" s="29"/>
      <c r="H4" s="30">
        <v>5000</v>
      </c>
      <c r="I4" s="29">
        <v>3</v>
      </c>
      <c r="J4" s="97">
        <v>1</v>
      </c>
      <c r="K4" s="98">
        <f>H4/I4*J4</f>
        <v>1666.6666666666667</v>
      </c>
    </row>
    <row r="5" spans="5:11" ht="21">
      <c r="E5" s="47" t="s">
        <v>95</v>
      </c>
      <c r="F5" s="29" t="s">
        <v>96</v>
      </c>
      <c r="G5" s="29"/>
      <c r="H5" s="30">
        <v>6000</v>
      </c>
      <c r="I5" s="29">
        <v>3</v>
      </c>
      <c r="J5" s="97">
        <v>1</v>
      </c>
      <c r="K5" s="98">
        <f t="shared" ref="K5:K32" si="0">H5/I5*J5</f>
        <v>2000</v>
      </c>
    </row>
    <row r="6" spans="5:11" ht="21">
      <c r="E6" s="28"/>
      <c r="F6" s="29"/>
      <c r="G6" s="29"/>
      <c r="H6" s="30"/>
      <c r="I6" s="29"/>
      <c r="J6" s="97">
        <v>1</v>
      </c>
      <c r="K6" s="97" t="e">
        <f>H6/I6*J6</f>
        <v>#DIV/0!</v>
      </c>
    </row>
    <row r="7" spans="5:11" ht="21">
      <c r="E7" s="28"/>
      <c r="F7" s="29"/>
      <c r="G7" s="29"/>
      <c r="H7" s="30"/>
      <c r="I7" s="29"/>
      <c r="J7" s="97">
        <v>1</v>
      </c>
      <c r="K7" s="97" t="e">
        <f>H7/I7*J7</f>
        <v>#DIV/0!</v>
      </c>
    </row>
    <row r="8" spans="5:11" ht="21">
      <c r="E8" s="28"/>
      <c r="F8" s="29"/>
      <c r="G8" s="29"/>
      <c r="H8" s="30"/>
      <c r="I8" s="29"/>
      <c r="J8" s="97">
        <v>1</v>
      </c>
      <c r="K8" s="98" t="e">
        <f t="shared" si="0"/>
        <v>#DIV/0!</v>
      </c>
    </row>
    <row r="9" spans="5:11" ht="21">
      <c r="E9" s="28"/>
      <c r="F9" s="29"/>
      <c r="G9" s="29"/>
      <c r="H9" s="30"/>
      <c r="I9" s="29"/>
      <c r="J9" s="97">
        <v>1</v>
      </c>
      <c r="K9" s="97" t="e">
        <f>H9/I9*J9</f>
        <v>#DIV/0!</v>
      </c>
    </row>
    <row r="10" spans="5:11" ht="21">
      <c r="E10" s="28"/>
      <c r="F10" s="29"/>
      <c r="G10" s="29"/>
      <c r="H10" s="30"/>
      <c r="I10" s="29"/>
      <c r="J10" s="97">
        <v>1</v>
      </c>
      <c r="K10" s="98" t="e">
        <f t="shared" si="0"/>
        <v>#DIV/0!</v>
      </c>
    </row>
    <row r="11" spans="5:11" ht="21">
      <c r="E11" s="28"/>
      <c r="F11" s="29"/>
      <c r="G11" s="29"/>
      <c r="H11" s="30"/>
      <c r="I11" s="29"/>
      <c r="J11" s="97">
        <v>1</v>
      </c>
      <c r="K11" s="98" t="e">
        <f t="shared" si="0"/>
        <v>#DIV/0!</v>
      </c>
    </row>
    <row r="12" spans="5:11" ht="21">
      <c r="E12" s="28"/>
      <c r="F12" s="29"/>
      <c r="G12" s="29"/>
      <c r="H12" s="30"/>
      <c r="I12" s="29"/>
      <c r="J12" s="97">
        <v>1</v>
      </c>
      <c r="K12" s="98" t="e">
        <f t="shared" si="0"/>
        <v>#DIV/0!</v>
      </c>
    </row>
    <row r="13" spans="5:11" ht="21">
      <c r="E13" s="28"/>
      <c r="F13" s="29"/>
      <c r="G13" s="29"/>
      <c r="H13" s="30"/>
      <c r="I13" s="29"/>
      <c r="J13" s="97">
        <v>1</v>
      </c>
      <c r="K13" s="98" t="e">
        <f t="shared" si="0"/>
        <v>#DIV/0!</v>
      </c>
    </row>
    <row r="14" spans="5:11" ht="21">
      <c r="E14" s="28"/>
      <c r="F14" s="29"/>
      <c r="G14" s="29"/>
      <c r="H14" s="30"/>
      <c r="I14" s="29"/>
      <c r="J14" s="97">
        <v>1</v>
      </c>
      <c r="K14" s="98" t="e">
        <f t="shared" si="0"/>
        <v>#DIV/0!</v>
      </c>
    </row>
    <row r="15" spans="5:11" ht="21">
      <c r="E15" s="28"/>
      <c r="F15" s="29"/>
      <c r="G15" s="29"/>
      <c r="H15" s="30"/>
      <c r="I15" s="29"/>
      <c r="J15" s="97">
        <v>1</v>
      </c>
      <c r="K15" s="98" t="e">
        <f t="shared" si="0"/>
        <v>#DIV/0!</v>
      </c>
    </row>
    <row r="16" spans="5:11" ht="21">
      <c r="E16" s="28"/>
      <c r="F16" s="29"/>
      <c r="G16" s="29"/>
      <c r="H16" s="30"/>
      <c r="I16" s="29"/>
      <c r="J16" s="97">
        <v>1</v>
      </c>
      <c r="K16" s="98" t="e">
        <f t="shared" si="0"/>
        <v>#DIV/0!</v>
      </c>
    </row>
    <row r="17" spans="5:11" ht="21">
      <c r="E17" s="28"/>
      <c r="F17" s="29"/>
      <c r="G17" s="29"/>
      <c r="H17" s="30"/>
      <c r="I17" s="29"/>
      <c r="J17" s="97">
        <v>1</v>
      </c>
      <c r="K17" s="98" t="e">
        <f t="shared" si="0"/>
        <v>#DIV/0!</v>
      </c>
    </row>
    <row r="18" spans="5:11" ht="21">
      <c r="E18" s="28"/>
      <c r="F18" s="29"/>
      <c r="G18" s="29"/>
      <c r="H18" s="30"/>
      <c r="I18" s="29"/>
      <c r="J18" s="97">
        <v>1</v>
      </c>
      <c r="K18" s="98" t="e">
        <f t="shared" si="0"/>
        <v>#DIV/0!</v>
      </c>
    </row>
    <row r="19" spans="5:11" ht="21">
      <c r="E19" s="28"/>
      <c r="F19" s="29"/>
      <c r="G19" s="29"/>
      <c r="H19" s="30"/>
      <c r="I19" s="29"/>
      <c r="J19" s="97">
        <v>1</v>
      </c>
      <c r="K19" s="98" t="e">
        <f t="shared" si="0"/>
        <v>#DIV/0!</v>
      </c>
    </row>
    <row r="20" spans="5:11" ht="21">
      <c r="E20" s="28"/>
      <c r="F20" s="29"/>
      <c r="G20" s="29"/>
      <c r="H20" s="30"/>
      <c r="I20" s="29"/>
      <c r="J20" s="97">
        <v>1</v>
      </c>
      <c r="K20" s="98" t="e">
        <f t="shared" si="0"/>
        <v>#DIV/0!</v>
      </c>
    </row>
    <row r="21" spans="5:11" ht="21">
      <c r="E21" s="28"/>
      <c r="F21" s="29"/>
      <c r="G21" s="29"/>
      <c r="H21" s="30"/>
      <c r="I21" s="29"/>
      <c r="J21" s="97">
        <v>1</v>
      </c>
      <c r="K21" s="98" t="e">
        <f t="shared" si="0"/>
        <v>#DIV/0!</v>
      </c>
    </row>
    <row r="22" spans="5:11" ht="21">
      <c r="E22" s="28"/>
      <c r="F22" s="29"/>
      <c r="G22" s="29"/>
      <c r="H22" s="30"/>
      <c r="I22" s="29"/>
      <c r="J22" s="97">
        <v>1</v>
      </c>
      <c r="K22" s="98" t="e">
        <f t="shared" si="0"/>
        <v>#DIV/0!</v>
      </c>
    </row>
    <row r="23" spans="5:11" ht="21">
      <c r="E23" s="28"/>
      <c r="F23" s="29"/>
      <c r="G23" s="29"/>
      <c r="H23" s="30"/>
      <c r="I23" s="29"/>
      <c r="J23" s="97">
        <v>1</v>
      </c>
      <c r="K23" s="98" t="e">
        <f t="shared" si="0"/>
        <v>#DIV/0!</v>
      </c>
    </row>
    <row r="24" spans="5:11" ht="21">
      <c r="E24" s="28"/>
      <c r="F24" s="29"/>
      <c r="G24" s="29"/>
      <c r="H24" s="30"/>
      <c r="I24" s="29"/>
      <c r="J24" s="97">
        <v>1</v>
      </c>
      <c r="K24" s="98" t="e">
        <f t="shared" si="0"/>
        <v>#DIV/0!</v>
      </c>
    </row>
    <row r="25" spans="5:11" ht="21">
      <c r="E25" s="28"/>
      <c r="F25" s="29"/>
      <c r="G25" s="29"/>
      <c r="H25" s="30"/>
      <c r="I25" s="29"/>
      <c r="J25" s="97">
        <v>1</v>
      </c>
      <c r="K25" s="98" t="e">
        <f t="shared" si="0"/>
        <v>#DIV/0!</v>
      </c>
    </row>
    <row r="26" spans="5:11" ht="21">
      <c r="E26" s="28"/>
      <c r="F26" s="29"/>
      <c r="G26" s="29"/>
      <c r="H26" s="30"/>
      <c r="I26" s="29"/>
      <c r="J26" s="97">
        <v>1</v>
      </c>
      <c r="K26" s="98" t="e">
        <f t="shared" si="0"/>
        <v>#DIV/0!</v>
      </c>
    </row>
    <row r="27" spans="5:11" ht="21">
      <c r="E27" s="28"/>
      <c r="F27" s="29"/>
      <c r="G27" s="29"/>
      <c r="H27" s="30"/>
      <c r="I27" s="29"/>
      <c r="J27" s="97">
        <v>1</v>
      </c>
      <c r="K27" s="98" t="e">
        <f t="shared" si="0"/>
        <v>#DIV/0!</v>
      </c>
    </row>
    <row r="28" spans="5:11" ht="21">
      <c r="E28" s="28"/>
      <c r="F28" s="29"/>
      <c r="G28" s="29"/>
      <c r="H28" s="30"/>
      <c r="I28" s="29"/>
      <c r="J28" s="97">
        <v>1</v>
      </c>
      <c r="K28" s="98" t="e">
        <f t="shared" si="0"/>
        <v>#DIV/0!</v>
      </c>
    </row>
    <row r="29" spans="5:11" ht="21">
      <c r="E29" s="28"/>
      <c r="F29" s="29"/>
      <c r="G29" s="29"/>
      <c r="H29" s="30"/>
      <c r="I29" s="29"/>
      <c r="J29" s="97">
        <v>1</v>
      </c>
      <c r="K29" s="98" t="e">
        <f t="shared" si="0"/>
        <v>#DIV/0!</v>
      </c>
    </row>
    <row r="30" spans="5:11" ht="21">
      <c r="E30" s="28"/>
      <c r="F30" s="29"/>
      <c r="G30" s="29"/>
      <c r="H30" s="30"/>
      <c r="I30" s="29"/>
      <c r="J30" s="97">
        <v>1</v>
      </c>
      <c r="K30" s="98" t="e">
        <f t="shared" si="0"/>
        <v>#DIV/0!</v>
      </c>
    </row>
    <row r="31" spans="5:11" ht="21">
      <c r="E31" s="28"/>
      <c r="F31" s="29"/>
      <c r="G31" s="29"/>
      <c r="H31" s="30"/>
      <c r="I31" s="29"/>
      <c r="J31" s="97">
        <v>1</v>
      </c>
      <c r="K31" s="98" t="e">
        <f t="shared" si="0"/>
        <v>#DIV/0!</v>
      </c>
    </row>
    <row r="32" spans="5:11" ht="21">
      <c r="E32" s="28"/>
      <c r="F32" s="29"/>
      <c r="G32" s="29"/>
      <c r="H32" s="30"/>
      <c r="I32" s="29"/>
      <c r="J32" s="97">
        <v>1</v>
      </c>
      <c r="K32" s="98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226462-2256-403A-91CC-C837997FC17F}">
          <x14:formula1>
            <xm:f>legenda!$A$28:$A$31</xm:f>
          </x14:formula1>
          <xm:sqref>E3:E32</xm:sqref>
        </x14:dataValidation>
        <x14:dataValidation type="list" allowBlank="1" showInputMessage="1" showErrorMessage="1" xr:uid="{174DBD68-62B6-48BD-A927-4E302054544E}">
          <x14:formula1>
            <xm:f>legenda!$B$25:$B$26</xm:f>
          </x14:formula1>
          <xm:sqref>I3:I32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3:B41"/>
  <sheetViews>
    <sheetView workbookViewId="0">
      <selection activeCell="G29" sqref="G29"/>
    </sheetView>
  </sheetViews>
  <sheetFormatPr defaultRowHeight="15"/>
  <cols>
    <col min="1" max="1" width="46.42578125" customWidth="1"/>
    <col min="2" max="2" width="36" bestFit="1" customWidth="1"/>
  </cols>
  <sheetData>
    <row r="3" spans="1:2" ht="18.75">
      <c r="A3" s="48" t="s">
        <v>97</v>
      </c>
    </row>
    <row r="4" spans="1:2">
      <c r="A4" s="53" t="s">
        <v>98</v>
      </c>
      <c r="B4" s="53" t="s">
        <v>99</v>
      </c>
    </row>
    <row r="5" spans="1:2">
      <c r="A5" s="6" t="s">
        <v>100</v>
      </c>
      <c r="B5" s="6" t="s">
        <v>101</v>
      </c>
    </row>
    <row r="6" spans="1:2">
      <c r="A6" s="6" t="s">
        <v>102</v>
      </c>
      <c r="B6" s="6" t="s">
        <v>103</v>
      </c>
    </row>
    <row r="7" spans="1:2">
      <c r="A7" s="6" t="s">
        <v>104</v>
      </c>
      <c r="B7" s="6" t="s">
        <v>105</v>
      </c>
    </row>
    <row r="8" spans="1:2">
      <c r="A8" s="6" t="s">
        <v>106</v>
      </c>
    </row>
    <row r="9" spans="1:2">
      <c r="A9" s="6" t="s">
        <v>105</v>
      </c>
    </row>
    <row r="11" spans="1:2" ht="18.75">
      <c r="A11" s="48" t="s">
        <v>107</v>
      </c>
    </row>
    <row r="12" spans="1:2">
      <c r="A12" s="53" t="s">
        <v>108</v>
      </c>
    </row>
    <row r="13" spans="1:2">
      <c r="A13" s="6" t="s">
        <v>109</v>
      </c>
    </row>
    <row r="14" spans="1:2">
      <c r="A14" s="6" t="s">
        <v>103</v>
      </c>
    </row>
    <row r="15" spans="1:2">
      <c r="A15" s="6" t="s">
        <v>102</v>
      </c>
    </row>
    <row r="16" spans="1:2">
      <c r="A16" s="6" t="s">
        <v>104</v>
      </c>
    </row>
    <row r="17" spans="1:2">
      <c r="A17" s="6" t="s">
        <v>100</v>
      </c>
    </row>
    <row r="18" spans="1:2">
      <c r="A18" s="6" t="s">
        <v>106</v>
      </c>
    </row>
    <row r="19" spans="1:2">
      <c r="A19" s="6" t="s">
        <v>105</v>
      </c>
    </row>
    <row r="21" spans="1:2" ht="18.75">
      <c r="A21" s="48" t="s">
        <v>110</v>
      </c>
    </row>
    <row r="22" spans="1:2">
      <c r="A22" s="53" t="s">
        <v>111</v>
      </c>
    </row>
    <row r="23" spans="1:2">
      <c r="A23" s="2" t="s">
        <v>112</v>
      </c>
    </row>
    <row r="24" spans="1:2" ht="18.75">
      <c r="A24" s="49" t="s">
        <v>113</v>
      </c>
      <c r="B24" s="48" t="s">
        <v>114</v>
      </c>
    </row>
    <row r="25" spans="1:2">
      <c r="A25" s="50" t="s">
        <v>105</v>
      </c>
      <c r="B25" s="13">
        <v>3</v>
      </c>
    </row>
    <row r="26" spans="1:2">
      <c r="B26" s="13">
        <v>5</v>
      </c>
    </row>
    <row r="27" spans="1:2" ht="30">
      <c r="A27" s="53" t="s">
        <v>115</v>
      </c>
      <c r="B27" s="51">
        <v>3</v>
      </c>
    </row>
    <row r="28" spans="1:2">
      <c r="A28" s="2" t="s">
        <v>95</v>
      </c>
      <c r="B28" s="51">
        <v>3</v>
      </c>
    </row>
    <row r="29" spans="1:2">
      <c r="A29" s="52" t="s">
        <v>116</v>
      </c>
      <c r="B29" s="51">
        <v>5</v>
      </c>
    </row>
    <row r="30" spans="1:2">
      <c r="A30" s="52" t="s">
        <v>93</v>
      </c>
    </row>
    <row r="31" spans="1:2">
      <c r="A31" s="2" t="s">
        <v>91</v>
      </c>
    </row>
    <row r="32" spans="1:2">
      <c r="A32" s="6" t="s">
        <v>117</v>
      </c>
    </row>
    <row r="34" spans="1:1">
      <c r="A34" s="53" t="s">
        <v>118</v>
      </c>
    </row>
    <row r="35" spans="1:1">
      <c r="A35" s="2" t="s">
        <v>119</v>
      </c>
    </row>
    <row r="37" spans="1:1">
      <c r="A37" s="53" t="s">
        <v>120</v>
      </c>
    </row>
    <row r="38" spans="1:1">
      <c r="A38" s="9" t="s">
        <v>121</v>
      </c>
    </row>
    <row r="39" spans="1:1">
      <c r="A39" s="2" t="s">
        <v>122</v>
      </c>
    </row>
    <row r="40" spans="1:1">
      <c r="A40" s="2" t="s">
        <v>123</v>
      </c>
    </row>
    <row r="41" spans="1:1">
      <c r="A41" s="6" t="s">
        <v>117</v>
      </c>
    </row>
  </sheetData>
  <sortState xmlns:xlrd2="http://schemas.microsoft.com/office/spreadsheetml/2017/richdata2" ref="A39:A40">
    <sortCondition ref="A38:A4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Letizia Venuti</dc:creator>
  <cp:keywords/>
  <dc:description/>
  <cp:lastModifiedBy>dedibenedetto@deloitte.it</cp:lastModifiedBy>
  <cp:revision/>
  <dcterms:created xsi:type="dcterms:W3CDTF">2024-05-31T18:07:24Z</dcterms:created>
  <dcterms:modified xsi:type="dcterms:W3CDTF">2026-02-06T13:46:49Z</dcterms:modified>
  <cp:category/>
  <cp:contentStatus/>
</cp:coreProperties>
</file>